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ntiago\Desktop\TRABAJO DE GRADO II\APENDICES\"/>
    </mc:Choice>
  </mc:AlternateContent>
  <xr:revisionPtr revIDLastSave="0" documentId="8_{CAB505A7-CF67-412A-B37D-4D896368B757}" xr6:coauthVersionLast="47" xr6:coauthVersionMax="47" xr10:uidLastSave="{00000000-0000-0000-0000-000000000000}"/>
  <bookViews>
    <workbookView xWindow="-120" yWindow="-120" windowWidth="20730" windowHeight="11160" xr2:uid="{5261B6E7-38CF-41F2-A1D9-B0957DAA59A5}"/>
  </bookViews>
  <sheets>
    <sheet name="Plantilla" sheetId="1" r:id="rId1"/>
    <sheet name="Cromado" sheetId="11" r:id="rId2"/>
    <sheet name="Conformado" sheetId="12" r:id="rId3"/>
    <sheet name="Laboratorio" sheetId="13" r:id="rId4"/>
    <sheet name="Otras areas" sheetId="14" r:id="rId5"/>
    <sheet name="Resultados" sheetId="1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5" l="1"/>
  <c r="B56" i="14"/>
  <c r="C6" i="15" s="1"/>
  <c r="D54" i="14"/>
  <c r="C54" i="14"/>
  <c r="B54" i="14"/>
  <c r="D54" i="13"/>
  <c r="C54" i="13"/>
  <c r="B54" i="13"/>
  <c r="B56" i="13" s="1"/>
  <c r="C5" i="15" s="1"/>
  <c r="D54" i="12"/>
  <c r="C54" i="12"/>
  <c r="B54" i="12"/>
  <c r="B56" i="12" s="1"/>
  <c r="C4" i="15" s="1"/>
  <c r="D54" i="11"/>
  <c r="C54" i="11"/>
  <c r="B54" i="11"/>
  <c r="B56" i="11" s="1"/>
  <c r="C3" i="15" s="1"/>
  <c r="C54" i="1"/>
  <c r="D54" i="1"/>
  <c r="B54" i="1"/>
</calcChain>
</file>

<file path=xl/sharedStrings.xml><?xml version="1.0" encoding="utf-8"?>
<sst xmlns="http://schemas.openxmlformats.org/spreadsheetml/2006/main" count="440" uniqueCount="66">
  <si>
    <r>
      <t>1.1 Se conoce y se actualiza la legislación aplicable al riesgo químico como por ejemplo la ley 55 de 1993</t>
    </r>
    <r>
      <rPr>
        <b/>
        <sz val="10"/>
        <rFont val="Bookman Old Style"/>
        <family val="1"/>
      </rPr>
      <t xml:space="preserve"> </t>
    </r>
    <r>
      <rPr>
        <sz val="10"/>
        <rFont val="Bookman Old Style"/>
        <family val="1"/>
      </rPr>
      <t>y el decreto 1973 de 1995</t>
    </r>
  </si>
  <si>
    <t>1.2 La empresa conoce las restricciones legales que existen para el uso de ciertos productos químicos y cuenta con los permisos correspondientes (Ej. Estupefacientes, precursores de armas químicas, manejo de explosivos)</t>
  </si>
  <si>
    <t>1.3 Se incluye el riesgo químico en sus matrices de riesgo.</t>
  </si>
  <si>
    <t>1.4 La empresa ha definido un plan acción y un cronograma específico para la gestión del riesgo químico (que incluya seguridad y salud).</t>
  </si>
  <si>
    <t>1.5 Se cuenta con un programa para la gestión del riesgo químico que busque identificar, evitar y controlar los efectos en la salud de los trabajadores expuestos (sistema de vigilancia epidemiológica).</t>
  </si>
  <si>
    <t xml:space="preserve">1.6 La empresa analiza y gestiona el impacto o influencia que ejerce el uso de sustancias químicas hacia el exterior de sus instalaciones. </t>
  </si>
  <si>
    <t xml:space="preserve">1.7 La empresa realiza examen médico ocupacional y evaluación biológica al personal expuesto a sustancias químicas. (Ej. Espirometría, RX tórax, BEI, transaminasas….) </t>
  </si>
  <si>
    <t>1.8 La empresa realiza evaluación ambiental de la exposición a sustancias químicas (mediciones ambientales ocupacionales)</t>
  </si>
  <si>
    <t>2.1 Se cuenta con una matriz o formato de identificación y caracterización de las sustancias químicas completo y actualizado</t>
  </si>
  <si>
    <t>2.2  La empresa ha definido un sistema de identificación (etiquetado), rotulación y de divulgación de peligros químicos para toda la organización.</t>
  </si>
  <si>
    <t>2.3 Todos los productos químicos están clasificados, rotulados y llevan la identificación del peligro durante todo el ciclo de vida (desde la compra hasta el desecho)</t>
  </si>
  <si>
    <t>2.4 La empresa exige a sus proveedores que todos los productos vengan con etiquetas, identificación de peligros y hojas de seguridad (MsDs)</t>
  </si>
  <si>
    <t xml:space="preserve">2.5 La empresa cuenta con un instrumento para vigilar el transporte de mercancías peligrosas y verifican el cumplimiento de la normatividad por parte de los proveedores y contratistas (D1609/02) </t>
  </si>
  <si>
    <t>2.6 Se cuenta con métodos internos de rotulado para productos intermedios o transvasados</t>
  </si>
  <si>
    <t>2.7 Las tuberías que transportan productos químicos peligrosos están debidamente identificadas</t>
  </si>
  <si>
    <t>2.8 Se tienen debidamente clasificados e identificados los desechos de sustancias químicas.</t>
  </si>
  <si>
    <r>
      <t>3.</t>
    </r>
    <r>
      <rPr>
        <b/>
        <sz val="7"/>
        <rFont val="Times New Roman"/>
        <family val="1"/>
      </rPr>
      <t xml:space="preserve">      </t>
    </r>
    <r>
      <rPr>
        <b/>
        <sz val="10"/>
        <rFont val="Bookman Old Style"/>
        <family val="1"/>
      </rPr>
      <t>(HACER) COMUNICACIÓN DE PELIGROS - MSDS</t>
    </r>
  </si>
  <si>
    <t>3.1 La empresa cuenta con las hojas de seguridad de todas las sustancias que utiliza (MsDs) que cumplen con la norma, están en español y actualizadas y están disponibles para las partes interesadas</t>
  </si>
  <si>
    <t xml:space="preserve">3.2  La empresa elabora las hojas de seguridad de los productos que vende (si es aplicable)  </t>
  </si>
  <si>
    <t xml:space="preserve">3.3   Se lleva control sobre productos o sustancias que no tengan hoja de seguridad y/o productos nuevos u obsoletos.  </t>
  </si>
  <si>
    <t>3.4  El personal  directamente involucrado conoce y tiene acceso a las hojas de seguridad de los productos químicos que utiliza o a los que está expuesto</t>
  </si>
  <si>
    <t xml:space="preserve">4.1 Existe un programa de capacitación y entrenamiento en riesgo químico </t>
  </si>
  <si>
    <t xml:space="preserve">4.2 El programa de capacitación y entrenamiento de la empresa contempla la inducción del personal nuevo y la reinducción periódica de los trabajadores </t>
  </si>
  <si>
    <t>4.3 El programa de capacitación y entrenamiento de la empresa incluye a los visitantes, contratistas, proveedores, personal de aseo y otras partes interesadas</t>
  </si>
  <si>
    <t>4.4 Existe un programa de capacitación y entrenamiento especial  y diferente para la brigada de emergencias en el tema de sustancias químicas</t>
  </si>
  <si>
    <t>5.1 EN LA FUENTE</t>
  </si>
  <si>
    <t>5.1.1 La empresa contempla controles tipo eliminación, sustitución y de ingeniería para reducir la exposición sustancias químicas?</t>
  </si>
  <si>
    <t>5.2 ADMINISTRATIVOS</t>
  </si>
  <si>
    <t>5.2.1 La empresa contempla controles de tipo administrativo (Ej. Criterios específicos de selección para cargos críticos, programa de pausas, descansos, rotaciones, restricciones, reubicación, entre otras) para reducir la exposición sustancias químicas?</t>
  </si>
  <si>
    <t>5.2.2 La empresa cuenta con procedimientos operativos estandarizados para la compra, recepción, almacenamiento, manipulación, transporte y desecho de las sustancias químicas?</t>
  </si>
  <si>
    <t>5.3 EN LOS TRABAJADORES</t>
  </si>
  <si>
    <t>5.3.1  La empresa tiene caracterizado y lleva registro sobre los niveles de exposición de los trabajadores</t>
  </si>
  <si>
    <t xml:space="preserve">5.3.2  Se realizan evaluaciones (médicas - biológicas) de exposición y/o de efecto específicas en los trabajadores </t>
  </si>
  <si>
    <t>5.3.3  Se llevan estadísticas y registros por trabajador que favorezcan la toma de decisiones y la estructuración de programas de vigilancia (Ej. Ausentismo, evaluaciones médicas ocupacionales, morbilidad…)</t>
  </si>
  <si>
    <t>5.3.4  La empresa cuenta con procedimiento para la selección técnica de elementos de protección personal.</t>
  </si>
  <si>
    <t>5.3.5  La empresa suministra, capacita y entrena  en el uso y mantenimiento de  los EPP.</t>
  </si>
  <si>
    <t>5.3.6  Los trabajadores utilizan adecuadamente y cuidan los EPP que se les suministra y la empresa lo verifica (observación del comportamiento)</t>
  </si>
  <si>
    <t xml:space="preserve">5.3.7 Entre la empresa y los trabajadores existen mecanismos que faciliten la notificación de peligros potenciales </t>
  </si>
  <si>
    <r>
      <t>6.</t>
    </r>
    <r>
      <rPr>
        <b/>
        <sz val="7"/>
        <rFont val="Times New Roman"/>
        <family val="1"/>
      </rPr>
      <t xml:space="preserve">      </t>
    </r>
    <r>
      <rPr>
        <b/>
        <sz val="10"/>
        <rFont val="Bookman Old Style"/>
        <family val="1"/>
      </rPr>
      <t>(HACER) EMERGENCIAS QUIMICAS</t>
    </r>
  </si>
  <si>
    <t>6.1  En las áreas existen elementos y personal entrenado para atender una emergencia química?</t>
  </si>
  <si>
    <r>
      <t>7.</t>
    </r>
    <r>
      <rPr>
        <b/>
        <sz val="7"/>
        <rFont val="Times New Roman"/>
        <family val="1"/>
      </rPr>
      <t xml:space="preserve">      </t>
    </r>
    <r>
      <rPr>
        <b/>
        <sz val="10"/>
        <rFont val="Bookman Old Style"/>
        <family val="1"/>
      </rPr>
      <t>VERIFICAR - EVALUAR</t>
    </r>
  </si>
  <si>
    <t>7.1 La empresa ha establecido indicadores que permitan evaluar el programa de riesgo químico y sus avances con base en los objetivos, política y directrices legales</t>
  </si>
  <si>
    <t>7.2 La empresa tiene definidos los "casos sospechosos" y realiza su respectiva gestión y seguimiento.</t>
  </si>
  <si>
    <r>
      <t>8.</t>
    </r>
    <r>
      <rPr>
        <b/>
        <sz val="7"/>
        <rFont val="Times New Roman"/>
        <family val="1"/>
      </rPr>
      <t xml:space="preserve"> </t>
    </r>
    <r>
      <rPr>
        <b/>
        <sz val="10"/>
        <rFont val="Bookman Old Style"/>
        <family val="1"/>
      </rPr>
      <t xml:space="preserve">RETROALIMENTACION (ACTUAR) </t>
    </r>
  </si>
  <si>
    <t>8.1 la empresa recoge comentarios de partes interesadas como: Clientes, contratistas, comunidad entre otras y los analiza para generar planes de acción</t>
  </si>
  <si>
    <t>8.2 La empresa guarda registros escritos, fotográficos o de otra índole, sobre la gestión, mejoras, y decisiones tomadas haciendo énfasis en el seguimiento al cumplimiento de los compromisos en forma sistemática</t>
  </si>
  <si>
    <t xml:space="preserve">FACTORES CRÍTICOS </t>
  </si>
  <si>
    <r>
      <t>1.</t>
    </r>
    <r>
      <rPr>
        <b/>
        <sz val="7"/>
        <rFont val="Times New Roman"/>
        <family val="1"/>
      </rPr>
      <t xml:space="preserve">      </t>
    </r>
    <r>
      <rPr>
        <b/>
        <sz val="10"/>
        <rFont val="Bookman Old Style"/>
        <family val="1"/>
      </rPr>
      <t xml:space="preserve">CONOCIMIENTO BASICO </t>
    </r>
  </si>
  <si>
    <t>2. COMUNICACIÓN DE PELIGROS – GESTIÓN DEL RIESGO</t>
  </si>
  <si>
    <r>
      <t>4.</t>
    </r>
    <r>
      <rPr>
        <b/>
        <sz val="7"/>
        <rFont val="Times New Roman"/>
        <family val="1"/>
      </rPr>
      <t> </t>
    </r>
    <r>
      <rPr>
        <b/>
        <sz val="10"/>
        <rFont val="Bookman Old Style"/>
        <family val="1"/>
      </rPr>
      <t xml:space="preserve"> COMUNICACIÓN DE PELIGROS – CAPACITACION Y ENTRENAMIENTO</t>
    </r>
  </si>
  <si>
    <r>
      <t>5.</t>
    </r>
    <r>
      <rPr>
        <b/>
        <sz val="7"/>
        <rFont val="Times New Roman"/>
        <family val="1"/>
      </rPr>
      <t>    </t>
    </r>
    <r>
      <rPr>
        <b/>
        <sz val="10"/>
        <rFont val="Bookman Old Style"/>
        <family val="1"/>
      </rPr>
      <t xml:space="preserve"> SISTEMAS DE CONTROL</t>
    </r>
  </si>
  <si>
    <t>Si</t>
  </si>
  <si>
    <t>No</t>
  </si>
  <si>
    <t>N/A</t>
  </si>
  <si>
    <t>X</t>
  </si>
  <si>
    <r>
      <t>3.</t>
    </r>
    <r>
      <rPr>
        <b/>
        <sz val="7"/>
        <rFont val="Times New Roman"/>
        <family val="1"/>
      </rPr>
      <t xml:space="preserve">      </t>
    </r>
    <r>
      <rPr>
        <b/>
        <sz val="10"/>
        <rFont val="Bookman Old Style"/>
        <family val="1"/>
      </rPr>
      <t>COMUNICACIÓN DE PELIGROS - MSDS</t>
    </r>
  </si>
  <si>
    <t>Z</t>
  </si>
  <si>
    <t>Cromado</t>
  </si>
  <si>
    <t>Conformado</t>
  </si>
  <si>
    <t>Laboratorio</t>
  </si>
  <si>
    <t>Demas areas</t>
  </si>
  <si>
    <t>Areas</t>
  </si>
  <si>
    <t>Porcentaje de cumplimiento</t>
  </si>
  <si>
    <t>Total</t>
  </si>
  <si>
    <t>Porcentaje cumplimiento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</si>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</sst>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Bookman Old Style"/>
      <family val="1"/>
    </font>
    <font>
      <b/>
      <sz val="7"/>
      <name val="Times New Roman"/>
      <family val="1"/>
    </font>
    <font>
      <sz val="10"/>
      <name val="Bookman Old Style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center" vertical="center" wrapText="1"/>
    </xf>
    <xf numFmtId="9" fontId="4" fillId="0" borderId="5" xfId="1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2" fillId="3" borderId="2" xfId="0" applyFont="1" applyFill="1" applyBorder="1" applyAlignment="1">
      <alignment vertical="top"/>
    </xf>
    <xf numFmtId="0" fontId="4" fillId="4" borderId="5" xfId="0" applyFont="1" applyFill="1" applyBorder="1" applyAlignment="1">
      <alignment horizontal="justify" vertical="top" wrapText="1"/>
    </xf>
    <xf numFmtId="0" fontId="4" fillId="5" borderId="5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vertical="top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9" fontId="0" fillId="0" borderId="7" xfId="1" applyFont="1" applyBorder="1"/>
    <xf numFmtId="0" fontId="0" fillId="0" borderId="7" xfId="0" applyBorder="1" applyAlignment="1">
      <alignment horizontal="center"/>
    </xf>
    <xf numFmtId="9" fontId="0" fillId="0" borderId="7" xfId="1" applyFont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10" fontId="0" fillId="0" borderId="7" xfId="1" applyNumberFormat="1" applyFont="1" applyBorder="1" applyAlignment="1">
      <alignment horizontal="center"/>
    </xf>
    <xf numFmtId="0" fontId="0" fillId="0" borderId="7" xfId="0" applyFill="1" applyBorder="1" applyAlignment="1">
      <alignment horizontal="center"/>
    </xf>
    <xf numFmtId="10" fontId="0" fillId="0" borderId="7" xfId="0" applyNumberForma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FC8EE-4377-4419-BD3C-A7CD893756C4}">
  <dimension ref="A1:D54"/>
  <sheetViews>
    <sheetView tabSelected="1" topLeftCell="A47" workbookViewId="0">
      <selection activeCell="A58" sqref="A58"/>
    </sheetView>
  </sheetViews>
  <sheetFormatPr baseColWidth="10" defaultRowHeight="15" x14ac:dyDescent="0.25"/>
  <cols>
    <col min="1" max="1" width="52.85546875" customWidth="1"/>
    <col min="2" max="2" width="5.85546875" customWidth="1"/>
    <col min="3" max="3" width="5.28515625" customWidth="1"/>
    <col min="4" max="4" width="7.42578125" customWidth="1"/>
  </cols>
  <sheetData>
    <row r="1" spans="1:4" ht="15.75" thickBot="1" x14ac:dyDescent="0.3">
      <c r="A1" s="1" t="s">
        <v>46</v>
      </c>
      <c r="B1" s="14" t="s">
        <v>51</v>
      </c>
      <c r="C1" s="15" t="s">
        <v>52</v>
      </c>
      <c r="D1" s="16" t="s">
        <v>53</v>
      </c>
    </row>
    <row r="2" spans="1:4" ht="15.75" thickBot="1" x14ac:dyDescent="0.3">
      <c r="A2" s="2" t="s">
        <v>47</v>
      </c>
      <c r="B2" s="13"/>
      <c r="C2" s="13"/>
      <c r="D2" s="12"/>
    </row>
    <row r="3" spans="1:4" ht="45.75" thickBot="1" x14ac:dyDescent="0.3">
      <c r="A3" s="3" t="s">
        <v>0</v>
      </c>
      <c r="B3" s="4"/>
      <c r="C3" s="11"/>
      <c r="D3" s="11"/>
    </row>
    <row r="4" spans="1:4" ht="75.75" thickBot="1" x14ac:dyDescent="0.3">
      <c r="A4" s="5" t="s">
        <v>1</v>
      </c>
      <c r="B4" s="4"/>
      <c r="C4" s="11"/>
      <c r="D4" s="11"/>
    </row>
    <row r="5" spans="1:4" ht="30.75" thickBot="1" x14ac:dyDescent="0.3">
      <c r="A5" s="5" t="s">
        <v>2</v>
      </c>
      <c r="B5" s="4"/>
      <c r="C5" s="11"/>
      <c r="D5" s="11"/>
    </row>
    <row r="6" spans="1:4" ht="45.75" thickBot="1" x14ac:dyDescent="0.3">
      <c r="A6" s="3" t="s">
        <v>3</v>
      </c>
      <c r="B6" s="4"/>
      <c r="C6" s="11"/>
      <c r="D6" s="11"/>
    </row>
    <row r="7" spans="1:4" ht="60.75" thickBot="1" x14ac:dyDescent="0.3">
      <c r="A7" s="3" t="s">
        <v>4</v>
      </c>
      <c r="B7" s="4"/>
      <c r="C7" s="11"/>
      <c r="D7" s="11"/>
    </row>
    <row r="8" spans="1:4" ht="45.75" thickBot="1" x14ac:dyDescent="0.3">
      <c r="A8" s="3" t="s">
        <v>5</v>
      </c>
      <c r="B8" s="4"/>
      <c r="C8" s="11"/>
      <c r="D8" s="11"/>
    </row>
    <row r="9" spans="1:4" ht="60.75" thickBot="1" x14ac:dyDescent="0.3">
      <c r="A9" s="3" t="s">
        <v>6</v>
      </c>
      <c r="B9" s="4"/>
      <c r="C9" s="11"/>
      <c r="D9" s="11"/>
    </row>
    <row r="10" spans="1:4" ht="45.75" thickBot="1" x14ac:dyDescent="0.3">
      <c r="A10" s="3" t="s">
        <v>7</v>
      </c>
      <c r="B10" s="4"/>
      <c r="C10" s="11"/>
      <c r="D10" s="11"/>
    </row>
    <row r="11" spans="1:4" ht="15.75" customHeight="1" thickBot="1" x14ac:dyDescent="0.3">
      <c r="A11" s="17" t="s">
        <v>48</v>
      </c>
      <c r="B11" s="18"/>
      <c r="C11" s="18"/>
      <c r="D11" s="19"/>
    </row>
    <row r="12" spans="1:4" ht="45.75" thickBot="1" x14ac:dyDescent="0.3">
      <c r="A12" s="3" t="s">
        <v>8</v>
      </c>
      <c r="B12" s="4"/>
      <c r="C12" s="11"/>
      <c r="D12" s="11"/>
    </row>
    <row r="13" spans="1:4" ht="60.75" thickBot="1" x14ac:dyDescent="0.3">
      <c r="A13" s="3" t="s">
        <v>9</v>
      </c>
      <c r="B13" s="4"/>
      <c r="C13" s="11"/>
      <c r="D13" s="11"/>
    </row>
    <row r="14" spans="1:4" ht="60.75" thickBot="1" x14ac:dyDescent="0.3">
      <c r="A14" s="3" t="s">
        <v>10</v>
      </c>
      <c r="B14" s="4"/>
      <c r="C14" s="11"/>
      <c r="D14" s="11"/>
    </row>
    <row r="15" spans="1:4" ht="45.75" thickBot="1" x14ac:dyDescent="0.3">
      <c r="A15" s="3" t="s">
        <v>11</v>
      </c>
      <c r="B15" s="4"/>
      <c r="C15" s="11"/>
      <c r="D15" s="11"/>
    </row>
    <row r="16" spans="1:4" ht="60.75" thickBot="1" x14ac:dyDescent="0.3">
      <c r="A16" s="3" t="s">
        <v>12</v>
      </c>
      <c r="B16" s="4"/>
      <c r="C16" s="11"/>
      <c r="D16" s="11"/>
    </row>
    <row r="17" spans="1:4" ht="30.75" thickBot="1" x14ac:dyDescent="0.3">
      <c r="A17" s="3" t="s">
        <v>13</v>
      </c>
      <c r="B17" s="4"/>
      <c r="C17" s="11"/>
      <c r="D17" s="11"/>
    </row>
    <row r="18" spans="1:4" ht="30.75" thickBot="1" x14ac:dyDescent="0.3">
      <c r="A18" s="3" t="s">
        <v>14</v>
      </c>
      <c r="B18" s="4"/>
      <c r="C18" s="11"/>
      <c r="D18" s="11"/>
    </row>
    <row r="19" spans="1:4" ht="30.75" thickBot="1" x14ac:dyDescent="0.3">
      <c r="A19" s="3" t="s">
        <v>15</v>
      </c>
      <c r="B19" s="4"/>
      <c r="C19" s="11"/>
      <c r="D19" s="11"/>
    </row>
    <row r="20" spans="1:4" ht="15.75" customHeight="1" thickBot="1" x14ac:dyDescent="0.3">
      <c r="A20" s="17" t="s">
        <v>16</v>
      </c>
      <c r="B20" s="18"/>
      <c r="C20" s="18"/>
      <c r="D20" s="19"/>
    </row>
    <row r="21" spans="1:4" ht="60.75" thickBot="1" x14ac:dyDescent="0.3">
      <c r="A21" s="6" t="s">
        <v>17</v>
      </c>
      <c r="B21" s="4"/>
      <c r="C21" s="11"/>
      <c r="D21" s="11"/>
    </row>
    <row r="22" spans="1:4" ht="30.75" thickBot="1" x14ac:dyDescent="0.3">
      <c r="A22" s="3" t="s">
        <v>18</v>
      </c>
      <c r="B22" s="4"/>
      <c r="C22" s="11"/>
      <c r="D22" s="11"/>
    </row>
    <row r="23" spans="1:4" ht="45.75" thickBot="1" x14ac:dyDescent="0.3">
      <c r="A23" s="3" t="s">
        <v>19</v>
      </c>
      <c r="B23" s="4"/>
      <c r="C23" s="11"/>
      <c r="D23" s="11"/>
    </row>
    <row r="24" spans="1:4" ht="45.75" thickBot="1" x14ac:dyDescent="0.3">
      <c r="A24" s="3" t="s">
        <v>20</v>
      </c>
      <c r="B24" s="4"/>
      <c r="C24" s="11"/>
      <c r="D24" s="11"/>
    </row>
    <row r="25" spans="1:4" ht="15.75" thickBot="1" x14ac:dyDescent="0.3">
      <c r="A25" s="7" t="s">
        <v>49</v>
      </c>
      <c r="B25" s="10"/>
      <c r="C25" s="10"/>
      <c r="D25" s="20"/>
    </row>
    <row r="26" spans="1:4" ht="30.75" thickBot="1" x14ac:dyDescent="0.3">
      <c r="A26" s="3" t="s">
        <v>21</v>
      </c>
      <c r="B26" s="4"/>
      <c r="C26" s="11"/>
      <c r="D26" s="11"/>
    </row>
    <row r="27" spans="1:4" ht="45.75" thickBot="1" x14ac:dyDescent="0.3">
      <c r="A27" s="3" t="s">
        <v>22</v>
      </c>
      <c r="B27" s="4"/>
      <c r="C27" s="11"/>
      <c r="D27" s="11"/>
    </row>
    <row r="28" spans="1:4" ht="60.75" thickBot="1" x14ac:dyDescent="0.3">
      <c r="A28" s="3" t="s">
        <v>23</v>
      </c>
      <c r="B28" s="4"/>
      <c r="C28" s="11"/>
      <c r="D28" s="11"/>
    </row>
    <row r="29" spans="1:4" ht="45.75" thickBot="1" x14ac:dyDescent="0.3">
      <c r="A29" s="6" t="s">
        <v>24</v>
      </c>
      <c r="B29" s="4"/>
      <c r="C29" s="11"/>
      <c r="D29" s="11"/>
    </row>
    <row r="30" spans="1:4" ht="15.75" thickBot="1" x14ac:dyDescent="0.3">
      <c r="A30" s="21" t="s">
        <v>50</v>
      </c>
      <c r="B30" s="22"/>
      <c r="C30" s="22"/>
      <c r="D30" s="23"/>
    </row>
    <row r="31" spans="1:4" ht="15.75" thickBot="1" x14ac:dyDescent="0.3">
      <c r="A31" s="21" t="s">
        <v>25</v>
      </c>
      <c r="B31" s="22"/>
      <c r="C31" s="22"/>
      <c r="D31" s="23"/>
    </row>
    <row r="32" spans="1:4" ht="45.75" thickBot="1" x14ac:dyDescent="0.3">
      <c r="A32" s="3" t="s">
        <v>26</v>
      </c>
      <c r="B32" s="4"/>
      <c r="C32" s="11"/>
      <c r="D32" s="11"/>
    </row>
    <row r="33" spans="1:4" ht="15.75" thickBot="1" x14ac:dyDescent="0.3">
      <c r="A33" s="21" t="s">
        <v>27</v>
      </c>
      <c r="B33" s="22"/>
      <c r="C33" s="22"/>
      <c r="D33" s="23"/>
    </row>
    <row r="34" spans="1:4" ht="75.75" thickBot="1" x14ac:dyDescent="0.3">
      <c r="A34" s="3" t="s">
        <v>28</v>
      </c>
      <c r="B34" s="4"/>
      <c r="C34" s="11"/>
      <c r="D34" s="11"/>
    </row>
    <row r="35" spans="1:4" ht="60.75" thickBot="1" x14ac:dyDescent="0.3">
      <c r="A35" s="8" t="s">
        <v>29</v>
      </c>
      <c r="B35" s="4"/>
      <c r="C35" s="11"/>
      <c r="D35" s="11"/>
    </row>
    <row r="36" spans="1:4" ht="15.75" thickBot="1" x14ac:dyDescent="0.3">
      <c r="A36" s="21" t="s">
        <v>30</v>
      </c>
      <c r="B36" s="22"/>
      <c r="C36" s="22"/>
      <c r="D36" s="23"/>
    </row>
    <row r="37" spans="1:4" ht="30.75" thickBot="1" x14ac:dyDescent="0.3">
      <c r="A37" s="3" t="s">
        <v>31</v>
      </c>
      <c r="B37" s="4"/>
      <c r="C37" s="11"/>
      <c r="D37" s="11"/>
    </row>
    <row r="38" spans="1:4" ht="45.75" thickBot="1" x14ac:dyDescent="0.3">
      <c r="A38" s="3" t="s">
        <v>32</v>
      </c>
      <c r="B38" s="4"/>
      <c r="C38" s="11"/>
      <c r="D38" s="11"/>
    </row>
    <row r="39" spans="1:4" ht="75.75" thickBot="1" x14ac:dyDescent="0.3">
      <c r="A39" s="9" t="s">
        <v>33</v>
      </c>
      <c r="B39" s="4"/>
      <c r="C39" s="11"/>
      <c r="D39" s="11"/>
    </row>
    <row r="40" spans="1:4" ht="45.75" thickBot="1" x14ac:dyDescent="0.3">
      <c r="A40" s="3" t="s">
        <v>34</v>
      </c>
      <c r="B40" s="4"/>
      <c r="C40" s="11"/>
      <c r="D40" s="11"/>
    </row>
    <row r="41" spans="1:4" ht="30.75" thickBot="1" x14ac:dyDescent="0.3">
      <c r="A41" s="3" t="s">
        <v>35</v>
      </c>
      <c r="B41" s="4"/>
      <c r="C41" s="11"/>
      <c r="D41" s="11"/>
    </row>
    <row r="42" spans="1:4" ht="45.75" thickBot="1" x14ac:dyDescent="0.3">
      <c r="A42" s="3" t="s">
        <v>36</v>
      </c>
      <c r="B42" s="4"/>
      <c r="C42" s="11"/>
      <c r="D42" s="11"/>
    </row>
    <row r="43" spans="1:4" ht="45.75" thickBot="1" x14ac:dyDescent="0.3">
      <c r="A43" s="3" t="s">
        <v>37</v>
      </c>
      <c r="B43" s="4"/>
      <c r="C43" s="11"/>
      <c r="D43" s="11"/>
    </row>
    <row r="44" spans="1:4" ht="15.75" thickBot="1" x14ac:dyDescent="0.3">
      <c r="A44" s="21" t="s">
        <v>38</v>
      </c>
      <c r="B44" s="22"/>
      <c r="C44" s="22"/>
      <c r="D44" s="23"/>
    </row>
    <row r="45" spans="1:4" ht="30.75" thickBot="1" x14ac:dyDescent="0.3">
      <c r="A45" s="3" t="s">
        <v>39</v>
      </c>
      <c r="B45" s="4"/>
      <c r="C45" s="11"/>
      <c r="D45" s="11"/>
    </row>
    <row r="46" spans="1:4" ht="15.75" thickBot="1" x14ac:dyDescent="0.3">
      <c r="A46" s="21" t="s">
        <v>40</v>
      </c>
      <c r="B46" s="22"/>
      <c r="C46" s="22"/>
      <c r="D46" s="23"/>
    </row>
    <row r="47" spans="1:4" ht="60.75" thickBot="1" x14ac:dyDescent="0.3">
      <c r="A47" s="3" t="s">
        <v>41</v>
      </c>
      <c r="B47" s="4"/>
      <c r="C47" s="11"/>
      <c r="D47" s="11"/>
    </row>
    <row r="48" spans="1:4" ht="45.75" thickBot="1" x14ac:dyDescent="0.3">
      <c r="A48" s="3" t="s">
        <v>42</v>
      </c>
      <c r="B48" s="4"/>
      <c r="C48" s="11"/>
      <c r="D48" s="11"/>
    </row>
    <row r="49" spans="1:4" ht="15.75" thickBot="1" x14ac:dyDescent="0.3">
      <c r="A49" s="21" t="s">
        <v>43</v>
      </c>
      <c r="B49" s="22"/>
      <c r="C49" s="22"/>
      <c r="D49" s="23"/>
    </row>
    <row r="50" spans="1:4" ht="60.75" thickBot="1" x14ac:dyDescent="0.3">
      <c r="A50" s="3" t="s">
        <v>44</v>
      </c>
      <c r="B50" s="4"/>
      <c r="C50" s="11"/>
      <c r="D50" s="11"/>
    </row>
    <row r="51" spans="1:4" ht="75.75" thickBot="1" x14ac:dyDescent="0.3">
      <c r="A51" s="3" t="s">
        <v>45</v>
      </c>
      <c r="B51" s="4"/>
      <c r="C51" s="11"/>
      <c r="D51" s="11"/>
    </row>
    <row r="54" spans="1:4" x14ac:dyDescent="0.25">
      <c r="B54">
        <f>COUNTA(B3:B10,B12:B19,B21:B24,B26:B29,B32,B34:B35,B37:B43,B45,B47:B48,B50:B51)</f>
        <v>0</v>
      </c>
      <c r="C54">
        <f>COUNTA(C3:C10,C12:C19,C21:C24,C26:C29,C32,C34:C35,C37:C43,C45,C47:C48,C50:C51)</f>
        <v>0</v>
      </c>
      <c r="D54">
        <f t="shared" ref="C54:D54" si="0">COUNTA(D3:D10,D12:D19,D21:D24,D26:D29,D32,D34:D35,D37:D43,D45,D47:D48,D50:D51)</f>
        <v>0</v>
      </c>
    </row>
  </sheetData>
  <mergeCells count="10">
    <mergeCell ref="A46:D46"/>
    <mergeCell ref="A49:D49"/>
    <mergeCell ref="A30:D30"/>
    <mergeCell ref="A31:D31"/>
    <mergeCell ref="A33:D33"/>
    <mergeCell ref="A36:D36"/>
    <mergeCell ref="A44:D44"/>
    <mergeCell ref="B2:D2"/>
    <mergeCell ref="A11:D11"/>
    <mergeCell ref="A20:D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0E980-F884-465E-B1F6-6C3FBF397674}">
  <dimension ref="A1:D56"/>
  <sheetViews>
    <sheetView topLeftCell="A50" workbookViewId="0">
      <selection activeCell="A64" sqref="A64"/>
    </sheetView>
  </sheetViews>
  <sheetFormatPr baseColWidth="10" defaultRowHeight="15" x14ac:dyDescent="0.25"/>
  <cols>
    <col min="1" max="1" width="52.85546875" customWidth="1"/>
    <col min="2" max="2" width="5.85546875" customWidth="1"/>
    <col min="3" max="3" width="5.28515625" customWidth="1"/>
    <col min="4" max="4" width="7.42578125" customWidth="1"/>
  </cols>
  <sheetData>
    <row r="1" spans="1:4" ht="15.75" thickBot="1" x14ac:dyDescent="0.3">
      <c r="A1" s="1" t="s">
        <v>46</v>
      </c>
      <c r="B1" s="14" t="s">
        <v>51</v>
      </c>
      <c r="C1" s="15" t="s">
        <v>52</v>
      </c>
      <c r="D1" s="16" t="s">
        <v>53</v>
      </c>
    </row>
    <row r="2" spans="1:4" ht="15.75" thickBot="1" x14ac:dyDescent="0.3">
      <c r="A2" s="2" t="s">
        <v>47</v>
      </c>
      <c r="B2" s="13"/>
      <c r="C2" s="13"/>
      <c r="D2" s="12"/>
    </row>
    <row r="3" spans="1:4" ht="45.75" thickBot="1" x14ac:dyDescent="0.3">
      <c r="A3" s="3" t="s">
        <v>0</v>
      </c>
      <c r="B3" s="4" t="s">
        <v>54</v>
      </c>
      <c r="C3" s="11"/>
      <c r="D3" s="11"/>
    </row>
    <row r="4" spans="1:4" ht="75.75" thickBot="1" x14ac:dyDescent="0.3">
      <c r="A4" s="5" t="s">
        <v>1</v>
      </c>
      <c r="B4" s="4" t="s">
        <v>54</v>
      </c>
      <c r="C4" s="11"/>
      <c r="D4" s="11"/>
    </row>
    <row r="5" spans="1:4" ht="30.75" thickBot="1" x14ac:dyDescent="0.3">
      <c r="A5" s="5" t="s">
        <v>2</v>
      </c>
      <c r="B5" s="4" t="s">
        <v>54</v>
      </c>
      <c r="C5" s="11"/>
      <c r="D5" s="11"/>
    </row>
    <row r="6" spans="1:4" ht="45.75" thickBot="1" x14ac:dyDescent="0.3">
      <c r="A6" s="3" t="s">
        <v>3</v>
      </c>
      <c r="B6" s="4"/>
      <c r="C6" s="11" t="s">
        <v>54</v>
      </c>
      <c r="D6" s="11"/>
    </row>
    <row r="7" spans="1:4" ht="60.75" thickBot="1" x14ac:dyDescent="0.3">
      <c r="A7" s="3" t="s">
        <v>4</v>
      </c>
      <c r="B7" s="4" t="s">
        <v>54</v>
      </c>
      <c r="C7" s="11"/>
      <c r="D7" s="11"/>
    </row>
    <row r="8" spans="1:4" ht="45.75" thickBot="1" x14ac:dyDescent="0.3">
      <c r="A8" s="3" t="s">
        <v>5</v>
      </c>
      <c r="B8" s="4"/>
      <c r="C8" s="11" t="s">
        <v>54</v>
      </c>
      <c r="D8" s="11"/>
    </row>
    <row r="9" spans="1:4" ht="60.75" thickBot="1" x14ac:dyDescent="0.3">
      <c r="A9" s="3" t="s">
        <v>6</v>
      </c>
      <c r="B9" s="4" t="s">
        <v>54</v>
      </c>
      <c r="C9" s="11"/>
      <c r="D9" s="11"/>
    </row>
    <row r="10" spans="1:4" ht="45.75" thickBot="1" x14ac:dyDescent="0.3">
      <c r="A10" s="3" t="s">
        <v>7</v>
      </c>
      <c r="B10" s="4"/>
      <c r="C10" s="11" t="s">
        <v>54</v>
      </c>
      <c r="D10" s="11"/>
    </row>
    <row r="11" spans="1:4" ht="15.75" customHeight="1" thickBot="1" x14ac:dyDescent="0.3">
      <c r="A11" s="17" t="s">
        <v>48</v>
      </c>
      <c r="B11" s="18"/>
      <c r="C11" s="18"/>
      <c r="D11" s="19"/>
    </row>
    <row r="12" spans="1:4" ht="45.75" thickBot="1" x14ac:dyDescent="0.3">
      <c r="A12" s="3" t="s">
        <v>8</v>
      </c>
      <c r="B12" s="4" t="s">
        <v>54</v>
      </c>
      <c r="C12" s="11"/>
      <c r="D12" s="11"/>
    </row>
    <row r="13" spans="1:4" ht="60.75" thickBot="1" x14ac:dyDescent="0.3">
      <c r="A13" s="3" t="s">
        <v>9</v>
      </c>
      <c r="B13" s="4" t="s">
        <v>54</v>
      </c>
      <c r="C13" s="11"/>
      <c r="D13" s="11"/>
    </row>
    <row r="14" spans="1:4" ht="60.75" thickBot="1" x14ac:dyDescent="0.3">
      <c r="A14" s="3" t="s">
        <v>10</v>
      </c>
      <c r="B14" s="4"/>
      <c r="C14" s="11" t="s">
        <v>54</v>
      </c>
      <c r="D14" s="11"/>
    </row>
    <row r="15" spans="1:4" ht="45.75" thickBot="1" x14ac:dyDescent="0.3">
      <c r="A15" s="3" t="s">
        <v>11</v>
      </c>
      <c r="B15" s="4"/>
      <c r="C15" s="11" t="s">
        <v>54</v>
      </c>
      <c r="D15" s="11"/>
    </row>
    <row r="16" spans="1:4" ht="60.75" thickBot="1" x14ac:dyDescent="0.3">
      <c r="A16" s="3" t="s">
        <v>12</v>
      </c>
      <c r="B16" s="4"/>
      <c r="C16" s="11" t="s">
        <v>54</v>
      </c>
      <c r="D16" s="11"/>
    </row>
    <row r="17" spans="1:4" ht="30.75" thickBot="1" x14ac:dyDescent="0.3">
      <c r="A17" s="3" t="s">
        <v>13</v>
      </c>
      <c r="B17" s="4" t="s">
        <v>54</v>
      </c>
      <c r="C17" s="11"/>
      <c r="D17" s="11"/>
    </row>
    <row r="18" spans="1:4" ht="30.75" thickBot="1" x14ac:dyDescent="0.3">
      <c r="A18" s="3" t="s">
        <v>14</v>
      </c>
      <c r="B18" s="4"/>
      <c r="C18" s="11" t="s">
        <v>54</v>
      </c>
      <c r="D18" s="11"/>
    </row>
    <row r="19" spans="1:4" ht="30.75" thickBot="1" x14ac:dyDescent="0.3">
      <c r="A19" s="3" t="s">
        <v>15</v>
      </c>
      <c r="B19" s="4" t="s">
        <v>54</v>
      </c>
      <c r="C19" s="11"/>
      <c r="D19" s="11"/>
    </row>
    <row r="20" spans="1:4" ht="15.75" customHeight="1" thickBot="1" x14ac:dyDescent="0.3">
      <c r="A20" s="17" t="s">
        <v>55</v>
      </c>
      <c r="B20" s="18"/>
      <c r="C20" s="18"/>
      <c r="D20" s="19"/>
    </row>
    <row r="21" spans="1:4" ht="60.75" thickBot="1" x14ac:dyDescent="0.3">
      <c r="A21" s="6" t="s">
        <v>17</v>
      </c>
      <c r="B21" s="4" t="s">
        <v>54</v>
      </c>
      <c r="C21" s="11"/>
      <c r="D21" s="11"/>
    </row>
    <row r="22" spans="1:4" ht="30.75" thickBot="1" x14ac:dyDescent="0.3">
      <c r="A22" s="3" t="s">
        <v>18</v>
      </c>
      <c r="B22" s="4"/>
      <c r="C22" s="11"/>
      <c r="D22" s="11" t="s">
        <v>54</v>
      </c>
    </row>
    <row r="23" spans="1:4" ht="45.75" thickBot="1" x14ac:dyDescent="0.3">
      <c r="A23" s="3" t="s">
        <v>19</v>
      </c>
      <c r="B23" s="4" t="s">
        <v>54</v>
      </c>
      <c r="C23" s="11"/>
      <c r="D23" s="11"/>
    </row>
    <row r="24" spans="1:4" ht="45.75" thickBot="1" x14ac:dyDescent="0.3">
      <c r="A24" s="3" t="s">
        <v>20</v>
      </c>
      <c r="B24" s="4"/>
      <c r="C24" s="11" t="s">
        <v>54</v>
      </c>
      <c r="D24" s="11"/>
    </row>
    <row r="25" spans="1:4" ht="15.75" thickBot="1" x14ac:dyDescent="0.3">
      <c r="A25" s="7" t="s">
        <v>49</v>
      </c>
      <c r="B25" s="10"/>
      <c r="C25" s="10"/>
      <c r="D25" s="20"/>
    </row>
    <row r="26" spans="1:4" ht="30.75" thickBot="1" x14ac:dyDescent="0.3">
      <c r="A26" s="3" t="s">
        <v>21</v>
      </c>
      <c r="B26" s="4"/>
      <c r="C26" s="11" t="s">
        <v>54</v>
      </c>
      <c r="D26" s="11"/>
    </row>
    <row r="27" spans="1:4" ht="45.75" thickBot="1" x14ac:dyDescent="0.3">
      <c r="A27" s="3" t="s">
        <v>22</v>
      </c>
      <c r="B27" s="4" t="s">
        <v>54</v>
      </c>
      <c r="C27" s="11"/>
      <c r="D27" s="11"/>
    </row>
    <row r="28" spans="1:4" ht="60.75" thickBot="1" x14ac:dyDescent="0.3">
      <c r="A28" s="3" t="s">
        <v>23</v>
      </c>
      <c r="B28" s="4"/>
      <c r="C28" s="11" t="s">
        <v>54</v>
      </c>
      <c r="D28" s="11"/>
    </row>
    <row r="29" spans="1:4" ht="45.75" thickBot="1" x14ac:dyDescent="0.3">
      <c r="A29" s="6" t="s">
        <v>24</v>
      </c>
      <c r="B29" s="4" t="s">
        <v>54</v>
      </c>
      <c r="C29" s="11"/>
      <c r="D29" s="11"/>
    </row>
    <row r="30" spans="1:4" ht="15.75" thickBot="1" x14ac:dyDescent="0.3">
      <c r="A30" s="21" t="s">
        <v>50</v>
      </c>
      <c r="B30" s="22"/>
      <c r="C30" s="22"/>
      <c r="D30" s="23"/>
    </row>
    <row r="31" spans="1:4" ht="15.75" thickBot="1" x14ac:dyDescent="0.3">
      <c r="A31" s="21" t="s">
        <v>25</v>
      </c>
      <c r="B31" s="22"/>
      <c r="C31" s="22"/>
      <c r="D31" s="23"/>
    </row>
    <row r="32" spans="1:4" ht="45.75" thickBot="1" x14ac:dyDescent="0.3">
      <c r="A32" s="3" t="s">
        <v>26</v>
      </c>
      <c r="B32" s="4" t="s">
        <v>54</v>
      </c>
      <c r="C32" s="11"/>
      <c r="D32" s="11"/>
    </row>
    <row r="33" spans="1:4" ht="15.75" thickBot="1" x14ac:dyDescent="0.3">
      <c r="A33" s="21" t="s">
        <v>27</v>
      </c>
      <c r="B33" s="22"/>
      <c r="C33" s="22"/>
      <c r="D33" s="23"/>
    </row>
    <row r="34" spans="1:4" ht="75.75" thickBot="1" x14ac:dyDescent="0.3">
      <c r="A34" s="3" t="s">
        <v>28</v>
      </c>
      <c r="B34" s="4" t="s">
        <v>54</v>
      </c>
      <c r="C34" s="11"/>
      <c r="D34" s="11"/>
    </row>
    <row r="35" spans="1:4" ht="60.75" thickBot="1" x14ac:dyDescent="0.3">
      <c r="A35" s="8" t="s">
        <v>29</v>
      </c>
      <c r="B35" s="4"/>
      <c r="C35" s="11" t="s">
        <v>54</v>
      </c>
      <c r="D35" s="11"/>
    </row>
    <row r="36" spans="1:4" ht="15.75" thickBot="1" x14ac:dyDescent="0.3">
      <c r="A36" s="21" t="s">
        <v>30</v>
      </c>
      <c r="B36" s="22"/>
      <c r="C36" s="22"/>
      <c r="D36" s="23"/>
    </row>
    <row r="37" spans="1:4" ht="30.75" thickBot="1" x14ac:dyDescent="0.3">
      <c r="A37" s="3" t="s">
        <v>31</v>
      </c>
      <c r="B37" s="4" t="s">
        <v>54</v>
      </c>
      <c r="C37" s="11"/>
      <c r="D37" s="11"/>
    </row>
    <row r="38" spans="1:4" ht="45.75" thickBot="1" x14ac:dyDescent="0.3">
      <c r="A38" s="3" t="s">
        <v>32</v>
      </c>
      <c r="B38" s="4"/>
      <c r="C38" s="11" t="s">
        <v>54</v>
      </c>
      <c r="D38" s="11"/>
    </row>
    <row r="39" spans="1:4" ht="75.75" thickBot="1" x14ac:dyDescent="0.3">
      <c r="A39" s="9" t="s">
        <v>33</v>
      </c>
      <c r="B39" s="4"/>
      <c r="C39" s="11" t="s">
        <v>54</v>
      </c>
      <c r="D39" s="11"/>
    </row>
    <row r="40" spans="1:4" ht="45.75" thickBot="1" x14ac:dyDescent="0.3">
      <c r="A40" s="3" t="s">
        <v>34</v>
      </c>
      <c r="B40" s="4" t="s">
        <v>54</v>
      </c>
      <c r="C40" s="11"/>
      <c r="D40" s="11"/>
    </row>
    <row r="41" spans="1:4" ht="30.75" thickBot="1" x14ac:dyDescent="0.3">
      <c r="A41" s="3" t="s">
        <v>35</v>
      </c>
      <c r="B41" s="4" t="s">
        <v>54</v>
      </c>
      <c r="C41" s="11"/>
      <c r="D41" s="11"/>
    </row>
    <row r="42" spans="1:4" ht="45.75" thickBot="1" x14ac:dyDescent="0.3">
      <c r="A42" s="3" t="s">
        <v>36</v>
      </c>
      <c r="B42" s="4"/>
      <c r="C42" s="11" t="s">
        <v>54</v>
      </c>
      <c r="D42" s="11"/>
    </row>
    <row r="43" spans="1:4" ht="45.75" thickBot="1" x14ac:dyDescent="0.3">
      <c r="A43" s="3" t="s">
        <v>37</v>
      </c>
      <c r="B43" s="4" t="s">
        <v>54</v>
      </c>
      <c r="C43" s="11"/>
      <c r="D43" s="11"/>
    </row>
    <row r="44" spans="1:4" ht="15.75" thickBot="1" x14ac:dyDescent="0.3">
      <c r="A44" s="21" t="s">
        <v>38</v>
      </c>
      <c r="B44" s="22"/>
      <c r="C44" s="22"/>
      <c r="D44" s="23"/>
    </row>
    <row r="45" spans="1:4" ht="30.75" thickBot="1" x14ac:dyDescent="0.3">
      <c r="A45" s="3" t="s">
        <v>39</v>
      </c>
      <c r="B45" s="4" t="s">
        <v>54</v>
      </c>
      <c r="C45" s="11"/>
      <c r="D45" s="11"/>
    </row>
    <row r="46" spans="1:4" ht="15.75" thickBot="1" x14ac:dyDescent="0.3">
      <c r="A46" s="21" t="s">
        <v>40</v>
      </c>
      <c r="B46" s="22"/>
      <c r="C46" s="22"/>
      <c r="D46" s="23"/>
    </row>
    <row r="47" spans="1:4" ht="60.75" thickBot="1" x14ac:dyDescent="0.3">
      <c r="A47" s="3" t="s">
        <v>41</v>
      </c>
      <c r="B47" s="4" t="s">
        <v>54</v>
      </c>
      <c r="C47" s="11"/>
      <c r="D47" s="11"/>
    </row>
    <row r="48" spans="1:4" ht="45.75" thickBot="1" x14ac:dyDescent="0.3">
      <c r="A48" s="3" t="s">
        <v>42</v>
      </c>
      <c r="B48" s="4"/>
      <c r="C48" s="11" t="s">
        <v>54</v>
      </c>
      <c r="D48" s="11"/>
    </row>
    <row r="49" spans="1:4" ht="15.75" thickBot="1" x14ac:dyDescent="0.3">
      <c r="A49" s="21" t="s">
        <v>43</v>
      </c>
      <c r="B49" s="22"/>
      <c r="C49" s="22"/>
      <c r="D49" s="23"/>
    </row>
    <row r="50" spans="1:4" ht="60.75" thickBot="1" x14ac:dyDescent="0.3">
      <c r="A50" s="3" t="s">
        <v>44</v>
      </c>
      <c r="B50" s="4" t="s">
        <v>54</v>
      </c>
      <c r="C50" s="11"/>
      <c r="D50" s="11"/>
    </row>
    <row r="51" spans="1:4" ht="75.75" thickBot="1" x14ac:dyDescent="0.3">
      <c r="A51" s="3" t="s">
        <v>45</v>
      </c>
      <c r="B51" s="4" t="s">
        <v>54</v>
      </c>
      <c r="C51" s="11"/>
      <c r="D51" s="11"/>
    </row>
    <row r="54" spans="1:4" x14ac:dyDescent="0.25">
      <c r="A54" t="s">
        <v>63</v>
      </c>
      <c r="B54">
        <f>COUNTA(B3:B10,B12:B19,B21:B24,B26:B29,B32,B34:B35,B37:B43,B45,B47:B48,B50:B51)</f>
        <v>23</v>
      </c>
      <c r="C54">
        <f>COUNTA(C3:C10,C12:C19,C21:C24,C26:C29,C32,C34:C35,C37:C43,C45,C47:C48,C50:C51)</f>
        <v>15</v>
      </c>
      <c r="D54">
        <f t="shared" ref="D54:E54" si="0">COUNTA(D3:D10,D12:D19,D21:D24,D26:D29,D32,D34:D35,D37:D43,D45,D47:D48,D50:D51)</f>
        <v>1</v>
      </c>
    </row>
    <row r="55" spans="1:4" x14ac:dyDescent="0.25">
      <c r="B55">
        <v>38</v>
      </c>
    </row>
    <row r="56" spans="1:4" x14ac:dyDescent="0.25">
      <c r="A56" s="27" t="s">
        <v>64</v>
      </c>
      <c r="B56" s="24">
        <f>B54/B55</f>
        <v>0.60526315789473684</v>
      </c>
    </row>
  </sheetData>
  <mergeCells count="10">
    <mergeCell ref="A36:D36"/>
    <mergeCell ref="A44:D44"/>
    <mergeCell ref="A46:D46"/>
    <mergeCell ref="A49:D49"/>
    <mergeCell ref="B2:D2"/>
    <mergeCell ref="A11:D11"/>
    <mergeCell ref="A20:D20"/>
    <mergeCell ref="A30:D30"/>
    <mergeCell ref="A31:D31"/>
    <mergeCell ref="A33:D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83853-FB4D-428A-9C31-52FD371F6651}">
  <dimension ref="A1:D56"/>
  <sheetViews>
    <sheetView topLeftCell="A51" workbookViewId="0">
      <selection activeCell="A54" sqref="A54:A56"/>
    </sheetView>
  </sheetViews>
  <sheetFormatPr baseColWidth="10" defaultRowHeight="15" x14ac:dyDescent="0.25"/>
  <cols>
    <col min="1" max="1" width="52.85546875" customWidth="1"/>
    <col min="2" max="2" width="5.85546875" customWidth="1"/>
    <col min="3" max="3" width="5.28515625" customWidth="1"/>
    <col min="4" max="4" width="7.42578125" customWidth="1"/>
  </cols>
  <sheetData>
    <row r="1" spans="1:4" ht="15.75" thickBot="1" x14ac:dyDescent="0.3">
      <c r="A1" s="1" t="s">
        <v>46</v>
      </c>
      <c r="B1" s="14" t="s">
        <v>51</v>
      </c>
      <c r="C1" s="15" t="s">
        <v>52</v>
      </c>
      <c r="D1" s="16" t="s">
        <v>53</v>
      </c>
    </row>
    <row r="2" spans="1:4" ht="15.75" thickBot="1" x14ac:dyDescent="0.3">
      <c r="A2" s="2" t="s">
        <v>47</v>
      </c>
      <c r="B2" s="13"/>
      <c r="C2" s="13"/>
      <c r="D2" s="12"/>
    </row>
    <row r="3" spans="1:4" ht="45.75" thickBot="1" x14ac:dyDescent="0.3">
      <c r="A3" s="3" t="s">
        <v>0</v>
      </c>
      <c r="B3" s="4" t="s">
        <v>54</v>
      </c>
      <c r="C3" s="11"/>
      <c r="D3" s="11"/>
    </row>
    <row r="4" spans="1:4" ht="75.75" thickBot="1" x14ac:dyDescent="0.3">
      <c r="A4" s="5" t="s">
        <v>1</v>
      </c>
      <c r="B4" s="4" t="s">
        <v>54</v>
      </c>
      <c r="C4" s="11"/>
      <c r="D4" s="11"/>
    </row>
    <row r="5" spans="1:4" ht="30.75" thickBot="1" x14ac:dyDescent="0.3">
      <c r="A5" s="5" t="s">
        <v>2</v>
      </c>
      <c r="B5" s="4" t="s">
        <v>54</v>
      </c>
      <c r="C5" s="11"/>
      <c r="D5" s="11"/>
    </row>
    <row r="6" spans="1:4" ht="45.75" thickBot="1" x14ac:dyDescent="0.3">
      <c r="A6" s="3" t="s">
        <v>3</v>
      </c>
      <c r="B6" s="4" t="s">
        <v>54</v>
      </c>
      <c r="C6" s="11"/>
      <c r="D6" s="11"/>
    </row>
    <row r="7" spans="1:4" ht="60.75" thickBot="1" x14ac:dyDescent="0.3">
      <c r="A7" s="3" t="s">
        <v>4</v>
      </c>
      <c r="B7" s="4" t="s">
        <v>54</v>
      </c>
      <c r="C7" s="11"/>
      <c r="D7" s="11"/>
    </row>
    <row r="8" spans="1:4" ht="45.75" thickBot="1" x14ac:dyDescent="0.3">
      <c r="A8" s="3" t="s">
        <v>5</v>
      </c>
      <c r="B8" s="4"/>
      <c r="C8" s="11" t="s">
        <v>54</v>
      </c>
      <c r="D8" s="11"/>
    </row>
    <row r="9" spans="1:4" ht="60.75" thickBot="1" x14ac:dyDescent="0.3">
      <c r="A9" s="3" t="s">
        <v>6</v>
      </c>
      <c r="B9" s="4" t="s">
        <v>54</v>
      </c>
      <c r="C9" s="11"/>
      <c r="D9" s="11"/>
    </row>
    <row r="10" spans="1:4" ht="45.75" thickBot="1" x14ac:dyDescent="0.3">
      <c r="A10" s="3" t="s">
        <v>7</v>
      </c>
      <c r="B10" s="4" t="s">
        <v>54</v>
      </c>
      <c r="C10" s="11"/>
      <c r="D10" s="11"/>
    </row>
    <row r="11" spans="1:4" ht="15.75" customHeight="1" thickBot="1" x14ac:dyDescent="0.3">
      <c r="A11" s="17" t="s">
        <v>48</v>
      </c>
      <c r="B11" s="18"/>
      <c r="C11" s="18"/>
      <c r="D11" s="19"/>
    </row>
    <row r="12" spans="1:4" ht="45.75" thickBot="1" x14ac:dyDescent="0.3">
      <c r="A12" s="3" t="s">
        <v>8</v>
      </c>
      <c r="B12" s="4" t="s">
        <v>54</v>
      </c>
      <c r="C12" s="11"/>
      <c r="D12" s="11"/>
    </row>
    <row r="13" spans="1:4" ht="60.75" thickBot="1" x14ac:dyDescent="0.3">
      <c r="A13" s="3" t="s">
        <v>9</v>
      </c>
      <c r="B13" s="4"/>
      <c r="C13" s="11" t="s">
        <v>54</v>
      </c>
      <c r="D13" s="11"/>
    </row>
    <row r="14" spans="1:4" ht="60.75" thickBot="1" x14ac:dyDescent="0.3">
      <c r="A14" s="3" t="s">
        <v>10</v>
      </c>
      <c r="B14" s="4"/>
      <c r="C14" s="11" t="s">
        <v>54</v>
      </c>
      <c r="D14" s="11"/>
    </row>
    <row r="15" spans="1:4" ht="45.75" thickBot="1" x14ac:dyDescent="0.3">
      <c r="A15" s="3" t="s">
        <v>11</v>
      </c>
      <c r="B15" s="4"/>
      <c r="C15" s="11" t="s">
        <v>54</v>
      </c>
      <c r="D15" s="11"/>
    </row>
    <row r="16" spans="1:4" ht="60.75" thickBot="1" x14ac:dyDescent="0.3">
      <c r="A16" s="3" t="s">
        <v>12</v>
      </c>
      <c r="B16" s="4"/>
      <c r="C16" s="11" t="s">
        <v>54</v>
      </c>
      <c r="D16" s="11"/>
    </row>
    <row r="17" spans="1:4" ht="30.75" thickBot="1" x14ac:dyDescent="0.3">
      <c r="A17" s="3" t="s">
        <v>13</v>
      </c>
      <c r="B17" s="4"/>
      <c r="C17" s="11" t="s">
        <v>54</v>
      </c>
      <c r="D17" s="11"/>
    </row>
    <row r="18" spans="1:4" ht="30.75" thickBot="1" x14ac:dyDescent="0.3">
      <c r="A18" s="3" t="s">
        <v>14</v>
      </c>
      <c r="B18" s="4"/>
      <c r="C18" s="11"/>
      <c r="D18" s="11"/>
    </row>
    <row r="19" spans="1:4" ht="30.75" thickBot="1" x14ac:dyDescent="0.3">
      <c r="A19" s="3" t="s">
        <v>15</v>
      </c>
      <c r="B19" s="4" t="s">
        <v>54</v>
      </c>
      <c r="C19" s="11"/>
      <c r="D19" s="11"/>
    </row>
    <row r="20" spans="1:4" ht="15.75" customHeight="1" thickBot="1" x14ac:dyDescent="0.3">
      <c r="A20" s="17" t="s">
        <v>16</v>
      </c>
      <c r="B20" s="18"/>
      <c r="C20" s="18"/>
      <c r="D20" s="19"/>
    </row>
    <row r="21" spans="1:4" ht="60.75" thickBot="1" x14ac:dyDescent="0.3">
      <c r="A21" s="6" t="s">
        <v>17</v>
      </c>
      <c r="B21" s="4" t="s">
        <v>54</v>
      </c>
      <c r="C21" s="11"/>
      <c r="D21" s="11"/>
    </row>
    <row r="22" spans="1:4" ht="30.75" thickBot="1" x14ac:dyDescent="0.3">
      <c r="A22" s="3" t="s">
        <v>18</v>
      </c>
      <c r="B22" s="4"/>
      <c r="C22" s="11"/>
      <c r="D22" s="11" t="s">
        <v>54</v>
      </c>
    </row>
    <row r="23" spans="1:4" ht="45.75" thickBot="1" x14ac:dyDescent="0.3">
      <c r="A23" s="3" t="s">
        <v>19</v>
      </c>
      <c r="B23" s="4"/>
      <c r="C23" s="11" t="s">
        <v>54</v>
      </c>
      <c r="D23" s="11"/>
    </row>
    <row r="24" spans="1:4" ht="45.75" thickBot="1" x14ac:dyDescent="0.3">
      <c r="A24" s="3" t="s">
        <v>20</v>
      </c>
      <c r="B24" s="4" t="s">
        <v>54</v>
      </c>
      <c r="C24" s="11"/>
      <c r="D24" s="11"/>
    </row>
    <row r="25" spans="1:4" ht="15.75" thickBot="1" x14ac:dyDescent="0.3">
      <c r="A25" s="7" t="s">
        <v>49</v>
      </c>
      <c r="B25" s="10"/>
      <c r="C25" s="10"/>
      <c r="D25" s="20"/>
    </row>
    <row r="26" spans="1:4" ht="30.75" thickBot="1" x14ac:dyDescent="0.3">
      <c r="A26" s="3" t="s">
        <v>21</v>
      </c>
      <c r="B26" s="4"/>
      <c r="C26" s="11" t="s">
        <v>54</v>
      </c>
      <c r="D26" s="11"/>
    </row>
    <row r="27" spans="1:4" ht="45.75" thickBot="1" x14ac:dyDescent="0.3">
      <c r="A27" s="3" t="s">
        <v>22</v>
      </c>
      <c r="B27" s="4" t="s">
        <v>54</v>
      </c>
      <c r="C27" s="11"/>
      <c r="D27" s="11"/>
    </row>
    <row r="28" spans="1:4" ht="60.75" thickBot="1" x14ac:dyDescent="0.3">
      <c r="A28" s="3" t="s">
        <v>23</v>
      </c>
      <c r="B28" s="4" t="s">
        <v>54</v>
      </c>
      <c r="C28" s="11"/>
      <c r="D28" s="11"/>
    </row>
    <row r="29" spans="1:4" ht="45.75" thickBot="1" x14ac:dyDescent="0.3">
      <c r="A29" s="6" t="s">
        <v>24</v>
      </c>
      <c r="B29" s="4" t="s">
        <v>54</v>
      </c>
      <c r="C29" s="11"/>
      <c r="D29" s="11"/>
    </row>
    <row r="30" spans="1:4" ht="15.75" thickBot="1" x14ac:dyDescent="0.3">
      <c r="A30" s="21" t="s">
        <v>50</v>
      </c>
      <c r="B30" s="22"/>
      <c r="C30" s="22"/>
      <c r="D30" s="23"/>
    </row>
    <row r="31" spans="1:4" ht="15.75" thickBot="1" x14ac:dyDescent="0.3">
      <c r="A31" s="21" t="s">
        <v>25</v>
      </c>
      <c r="B31" s="22"/>
      <c r="C31" s="22"/>
      <c r="D31" s="23"/>
    </row>
    <row r="32" spans="1:4" ht="45.75" thickBot="1" x14ac:dyDescent="0.3">
      <c r="A32" s="3" t="s">
        <v>26</v>
      </c>
      <c r="B32" s="4" t="s">
        <v>54</v>
      </c>
      <c r="C32" s="11"/>
      <c r="D32" s="11"/>
    </row>
    <row r="33" spans="1:4" ht="15.75" thickBot="1" x14ac:dyDescent="0.3">
      <c r="A33" s="21" t="s">
        <v>27</v>
      </c>
      <c r="B33" s="22"/>
      <c r="C33" s="22"/>
      <c r="D33" s="23"/>
    </row>
    <row r="34" spans="1:4" ht="75.75" thickBot="1" x14ac:dyDescent="0.3">
      <c r="A34" s="3" t="s">
        <v>28</v>
      </c>
      <c r="B34" s="4"/>
      <c r="C34" s="11" t="s">
        <v>54</v>
      </c>
      <c r="D34" s="11"/>
    </row>
    <row r="35" spans="1:4" ht="60.75" thickBot="1" x14ac:dyDescent="0.3">
      <c r="A35" s="8" t="s">
        <v>29</v>
      </c>
      <c r="B35" s="4" t="s">
        <v>54</v>
      </c>
      <c r="C35" s="11"/>
      <c r="D35" s="11"/>
    </row>
    <row r="36" spans="1:4" ht="15.75" thickBot="1" x14ac:dyDescent="0.3">
      <c r="A36" s="21" t="s">
        <v>30</v>
      </c>
      <c r="B36" s="22"/>
      <c r="C36" s="22"/>
      <c r="D36" s="23"/>
    </row>
    <row r="37" spans="1:4" ht="30.75" thickBot="1" x14ac:dyDescent="0.3">
      <c r="A37" s="3" t="s">
        <v>31</v>
      </c>
      <c r="B37" s="4" t="s">
        <v>54</v>
      </c>
      <c r="C37" s="11"/>
      <c r="D37" s="11"/>
    </row>
    <row r="38" spans="1:4" ht="45.75" thickBot="1" x14ac:dyDescent="0.3">
      <c r="A38" s="3" t="s">
        <v>32</v>
      </c>
      <c r="B38" s="4" t="s">
        <v>54</v>
      </c>
      <c r="C38" s="11"/>
      <c r="D38" s="11"/>
    </row>
    <row r="39" spans="1:4" ht="75.75" thickBot="1" x14ac:dyDescent="0.3">
      <c r="A39" s="9" t="s">
        <v>33</v>
      </c>
      <c r="B39" s="4" t="s">
        <v>54</v>
      </c>
      <c r="C39" s="11"/>
      <c r="D39" s="11"/>
    </row>
    <row r="40" spans="1:4" ht="45.75" thickBot="1" x14ac:dyDescent="0.3">
      <c r="A40" s="3" t="s">
        <v>34</v>
      </c>
      <c r="B40" s="4"/>
      <c r="C40" s="11" t="s">
        <v>54</v>
      </c>
      <c r="D40" s="11"/>
    </row>
    <row r="41" spans="1:4" ht="30.75" thickBot="1" x14ac:dyDescent="0.3">
      <c r="A41" s="3" t="s">
        <v>35</v>
      </c>
      <c r="B41" s="4" t="s">
        <v>54</v>
      </c>
      <c r="C41" s="11"/>
      <c r="D41" s="11"/>
    </row>
    <row r="42" spans="1:4" ht="45.75" thickBot="1" x14ac:dyDescent="0.3">
      <c r="A42" s="3" t="s">
        <v>36</v>
      </c>
      <c r="B42" s="4" t="s">
        <v>54</v>
      </c>
      <c r="C42" s="11"/>
      <c r="D42" s="11"/>
    </row>
    <row r="43" spans="1:4" ht="45.75" thickBot="1" x14ac:dyDescent="0.3">
      <c r="A43" s="3" t="s">
        <v>37</v>
      </c>
      <c r="B43" s="4" t="s">
        <v>54</v>
      </c>
      <c r="C43" s="11"/>
      <c r="D43" s="11"/>
    </row>
    <row r="44" spans="1:4" ht="15.75" thickBot="1" x14ac:dyDescent="0.3">
      <c r="A44" s="21" t="s">
        <v>38</v>
      </c>
      <c r="B44" s="22"/>
      <c r="C44" s="22"/>
      <c r="D44" s="23"/>
    </row>
    <row r="45" spans="1:4" ht="30.75" thickBot="1" x14ac:dyDescent="0.3">
      <c r="A45" s="3" t="s">
        <v>39</v>
      </c>
      <c r="B45" s="4" t="s">
        <v>54</v>
      </c>
      <c r="C45" s="11"/>
      <c r="D45" s="11"/>
    </row>
    <row r="46" spans="1:4" ht="15.75" thickBot="1" x14ac:dyDescent="0.3">
      <c r="A46" s="21" t="s">
        <v>40</v>
      </c>
      <c r="B46" s="22"/>
      <c r="C46" s="22"/>
      <c r="D46" s="23"/>
    </row>
    <row r="47" spans="1:4" ht="60.75" thickBot="1" x14ac:dyDescent="0.3">
      <c r="A47" s="3" t="s">
        <v>41</v>
      </c>
      <c r="B47" s="4" t="s">
        <v>54</v>
      </c>
      <c r="C47" s="11"/>
      <c r="D47" s="11"/>
    </row>
    <row r="48" spans="1:4" ht="45.75" thickBot="1" x14ac:dyDescent="0.3">
      <c r="A48" s="3" t="s">
        <v>42</v>
      </c>
      <c r="B48" s="4"/>
      <c r="C48" s="11" t="s">
        <v>54</v>
      </c>
      <c r="D48" s="11"/>
    </row>
    <row r="49" spans="1:4" ht="15.75" thickBot="1" x14ac:dyDescent="0.3">
      <c r="A49" s="21" t="s">
        <v>43</v>
      </c>
      <c r="B49" s="22"/>
      <c r="C49" s="22"/>
      <c r="D49" s="23"/>
    </row>
    <row r="50" spans="1:4" ht="60.75" thickBot="1" x14ac:dyDescent="0.3">
      <c r="A50" s="3" t="s">
        <v>44</v>
      </c>
      <c r="B50" s="4"/>
      <c r="C50" s="11" t="s">
        <v>54</v>
      </c>
      <c r="D50" s="11"/>
    </row>
    <row r="51" spans="1:4" ht="75.75" thickBot="1" x14ac:dyDescent="0.3">
      <c r="A51" s="3" t="s">
        <v>45</v>
      </c>
      <c r="B51" s="4" t="s">
        <v>54</v>
      </c>
      <c r="C51" s="11"/>
      <c r="D51" s="11"/>
    </row>
    <row r="54" spans="1:4" x14ac:dyDescent="0.25">
      <c r="A54" t="s">
        <v>63</v>
      </c>
      <c r="B54">
        <f>COUNTA(B3:B10,B12:B19,B21:B24,B26:B29,B32,B34:B35,B37:B43,B45,B47:B48,B50:B51)</f>
        <v>25</v>
      </c>
      <c r="C54">
        <f>COUNTA(C3:C10,C12:C19,C21:C24,C26:C29,C32,C34:C35,C37:C43,C45,C47:C48,C50:C51)</f>
        <v>12</v>
      </c>
      <c r="D54">
        <f t="shared" ref="D54:E54" si="0">COUNTA(D3:D10,D12:D19,D21:D24,D26:D29,D32,D34:D35,D37:D43,D45,D47:D48,D50:D51)</f>
        <v>1</v>
      </c>
    </row>
    <row r="55" spans="1:4" x14ac:dyDescent="0.25">
      <c r="B55">
        <v>38</v>
      </c>
    </row>
    <row r="56" spans="1:4" x14ac:dyDescent="0.25">
      <c r="A56" s="27" t="s">
        <v>64</v>
      </c>
      <c r="B56" s="26">
        <f>B54/B55</f>
        <v>0.65789473684210531</v>
      </c>
    </row>
  </sheetData>
  <mergeCells count="10">
    <mergeCell ref="A36:D36"/>
    <mergeCell ref="A44:D44"/>
    <mergeCell ref="A46:D46"/>
    <mergeCell ref="A49:D49"/>
    <mergeCell ref="B2:D2"/>
    <mergeCell ref="A11:D11"/>
    <mergeCell ref="A20:D20"/>
    <mergeCell ref="A30:D30"/>
    <mergeCell ref="A31:D31"/>
    <mergeCell ref="A33:D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FDE37-1E99-4217-ACF4-DEC8B1D5C1D5}">
  <dimension ref="A1:D56"/>
  <sheetViews>
    <sheetView topLeftCell="A48" workbookViewId="0">
      <selection activeCell="B56" sqref="B56"/>
    </sheetView>
  </sheetViews>
  <sheetFormatPr baseColWidth="10" defaultRowHeight="15" x14ac:dyDescent="0.25"/>
  <cols>
    <col min="1" max="1" width="52.85546875" customWidth="1"/>
    <col min="2" max="2" width="5.85546875" customWidth="1"/>
    <col min="3" max="3" width="5.28515625" customWidth="1"/>
    <col min="4" max="4" width="7.42578125" customWidth="1"/>
  </cols>
  <sheetData>
    <row r="1" spans="1:4" ht="15.75" thickBot="1" x14ac:dyDescent="0.3">
      <c r="A1" s="1" t="s">
        <v>46</v>
      </c>
      <c r="B1" s="14" t="s">
        <v>51</v>
      </c>
      <c r="C1" s="15" t="s">
        <v>52</v>
      </c>
      <c r="D1" s="16" t="s">
        <v>53</v>
      </c>
    </row>
    <row r="2" spans="1:4" ht="15.75" thickBot="1" x14ac:dyDescent="0.3">
      <c r="A2" s="2" t="s">
        <v>47</v>
      </c>
      <c r="B2" s="13"/>
      <c r="C2" s="13"/>
      <c r="D2" s="12"/>
    </row>
    <row r="3" spans="1:4" ht="45.75" thickBot="1" x14ac:dyDescent="0.3">
      <c r="A3" s="3" t="s">
        <v>0</v>
      </c>
      <c r="B3" s="4" t="s">
        <v>54</v>
      </c>
      <c r="C3" s="11"/>
      <c r="D3" s="11"/>
    </row>
    <row r="4" spans="1:4" ht="75.75" thickBot="1" x14ac:dyDescent="0.3">
      <c r="A4" s="5" t="s">
        <v>1</v>
      </c>
      <c r="B4" s="4" t="s">
        <v>54</v>
      </c>
      <c r="C4" s="11"/>
      <c r="D4" s="11"/>
    </row>
    <row r="5" spans="1:4" ht="30.75" thickBot="1" x14ac:dyDescent="0.3">
      <c r="A5" s="5" t="s">
        <v>2</v>
      </c>
      <c r="B5" s="4" t="s">
        <v>54</v>
      </c>
      <c r="C5" s="11"/>
      <c r="D5" s="11"/>
    </row>
    <row r="6" spans="1:4" ht="45.75" thickBot="1" x14ac:dyDescent="0.3">
      <c r="A6" s="3" t="s">
        <v>3</v>
      </c>
      <c r="B6" s="4" t="s">
        <v>54</v>
      </c>
      <c r="C6" s="11"/>
      <c r="D6" s="11"/>
    </row>
    <row r="7" spans="1:4" ht="60.75" thickBot="1" x14ac:dyDescent="0.3">
      <c r="A7" s="3" t="s">
        <v>4</v>
      </c>
      <c r="B7" s="4"/>
      <c r="C7" s="11" t="s">
        <v>54</v>
      </c>
      <c r="D7" s="11"/>
    </row>
    <row r="8" spans="1:4" ht="45.75" thickBot="1" x14ac:dyDescent="0.3">
      <c r="A8" s="3" t="s">
        <v>5</v>
      </c>
      <c r="B8" s="4"/>
      <c r="C8" s="11" t="s">
        <v>54</v>
      </c>
      <c r="D8" s="11"/>
    </row>
    <row r="9" spans="1:4" ht="60.75" thickBot="1" x14ac:dyDescent="0.3">
      <c r="A9" s="3" t="s">
        <v>6</v>
      </c>
      <c r="B9" s="4" t="s">
        <v>54</v>
      </c>
      <c r="C9" s="11"/>
      <c r="D9" s="11"/>
    </row>
    <row r="10" spans="1:4" ht="45.75" thickBot="1" x14ac:dyDescent="0.3">
      <c r="A10" s="3" t="s">
        <v>7</v>
      </c>
      <c r="B10" s="4"/>
      <c r="C10" s="11" t="s">
        <v>54</v>
      </c>
      <c r="D10" s="11"/>
    </row>
    <row r="11" spans="1:4" ht="15.75" customHeight="1" thickBot="1" x14ac:dyDescent="0.3">
      <c r="A11" s="17" t="s">
        <v>48</v>
      </c>
      <c r="B11" s="18"/>
      <c r="C11" s="18"/>
      <c r="D11" s="19"/>
    </row>
    <row r="12" spans="1:4" ht="45.75" thickBot="1" x14ac:dyDescent="0.3">
      <c r="A12" s="3" t="s">
        <v>8</v>
      </c>
      <c r="B12" s="4" t="s">
        <v>54</v>
      </c>
      <c r="C12" s="11"/>
      <c r="D12" s="11"/>
    </row>
    <row r="13" spans="1:4" ht="60.75" thickBot="1" x14ac:dyDescent="0.3">
      <c r="A13" s="3" t="s">
        <v>9</v>
      </c>
      <c r="B13" s="4"/>
      <c r="C13" s="11" t="s">
        <v>54</v>
      </c>
      <c r="D13" s="11"/>
    </row>
    <row r="14" spans="1:4" ht="60.75" thickBot="1" x14ac:dyDescent="0.3">
      <c r="A14" s="3" t="s">
        <v>10</v>
      </c>
      <c r="B14" s="4" t="s">
        <v>54</v>
      </c>
      <c r="C14" s="11"/>
      <c r="D14" s="11"/>
    </row>
    <row r="15" spans="1:4" ht="45.75" thickBot="1" x14ac:dyDescent="0.3">
      <c r="A15" s="3" t="s">
        <v>11</v>
      </c>
      <c r="B15" s="4"/>
      <c r="C15" s="11" t="s">
        <v>54</v>
      </c>
      <c r="D15" s="11"/>
    </row>
    <row r="16" spans="1:4" ht="60.75" thickBot="1" x14ac:dyDescent="0.3">
      <c r="A16" s="3" t="s">
        <v>12</v>
      </c>
      <c r="B16" s="4"/>
      <c r="C16" s="11" t="s">
        <v>54</v>
      </c>
      <c r="D16" s="11"/>
    </row>
    <row r="17" spans="1:4" ht="30.75" thickBot="1" x14ac:dyDescent="0.3">
      <c r="A17" s="3" t="s">
        <v>13</v>
      </c>
      <c r="B17" s="4"/>
      <c r="C17" s="11" t="s">
        <v>54</v>
      </c>
      <c r="D17" s="11"/>
    </row>
    <row r="18" spans="1:4" ht="30.75" thickBot="1" x14ac:dyDescent="0.3">
      <c r="A18" s="3" t="s">
        <v>14</v>
      </c>
      <c r="B18" s="4"/>
      <c r="C18" s="11" t="s">
        <v>54</v>
      </c>
      <c r="D18" s="11"/>
    </row>
    <row r="19" spans="1:4" ht="30.75" thickBot="1" x14ac:dyDescent="0.3">
      <c r="A19" s="3" t="s">
        <v>15</v>
      </c>
      <c r="B19" s="4" t="s">
        <v>54</v>
      </c>
      <c r="C19" s="11"/>
      <c r="D19" s="11"/>
    </row>
    <row r="20" spans="1:4" ht="15.75" customHeight="1" thickBot="1" x14ac:dyDescent="0.3">
      <c r="A20" s="17" t="s">
        <v>16</v>
      </c>
      <c r="B20" s="18"/>
      <c r="C20" s="18"/>
      <c r="D20" s="19"/>
    </row>
    <row r="21" spans="1:4" ht="60.75" thickBot="1" x14ac:dyDescent="0.3">
      <c r="A21" s="6" t="s">
        <v>17</v>
      </c>
      <c r="B21" s="4" t="s">
        <v>54</v>
      </c>
      <c r="C21" s="11"/>
      <c r="D21" s="11"/>
    </row>
    <row r="22" spans="1:4" ht="30.75" thickBot="1" x14ac:dyDescent="0.3">
      <c r="A22" s="3" t="s">
        <v>18</v>
      </c>
      <c r="B22" s="4"/>
      <c r="C22" s="11"/>
      <c r="D22" s="11" t="s">
        <v>54</v>
      </c>
    </row>
    <row r="23" spans="1:4" ht="45.75" thickBot="1" x14ac:dyDescent="0.3">
      <c r="A23" s="3" t="s">
        <v>19</v>
      </c>
      <c r="B23" s="4"/>
      <c r="C23" s="11" t="s">
        <v>54</v>
      </c>
      <c r="D23" s="11"/>
    </row>
    <row r="24" spans="1:4" ht="45.75" thickBot="1" x14ac:dyDescent="0.3">
      <c r="A24" s="3" t="s">
        <v>20</v>
      </c>
      <c r="B24" s="4" t="s">
        <v>54</v>
      </c>
      <c r="C24" s="11"/>
      <c r="D24" s="11"/>
    </row>
    <row r="25" spans="1:4" ht="15.75" thickBot="1" x14ac:dyDescent="0.3">
      <c r="A25" s="7" t="s">
        <v>49</v>
      </c>
      <c r="B25" s="10"/>
      <c r="C25" s="10"/>
      <c r="D25" s="20"/>
    </row>
    <row r="26" spans="1:4" ht="30.75" thickBot="1" x14ac:dyDescent="0.3">
      <c r="A26" s="3" t="s">
        <v>21</v>
      </c>
      <c r="B26" s="4"/>
      <c r="C26" t="s">
        <v>54</v>
      </c>
      <c r="D26" s="11"/>
    </row>
    <row r="27" spans="1:4" ht="45.75" thickBot="1" x14ac:dyDescent="0.3">
      <c r="A27" s="3" t="s">
        <v>22</v>
      </c>
      <c r="B27" s="4" t="s">
        <v>54</v>
      </c>
      <c r="C27" s="11"/>
      <c r="D27" s="11"/>
    </row>
    <row r="28" spans="1:4" ht="60.75" thickBot="1" x14ac:dyDescent="0.3">
      <c r="A28" s="3" t="s">
        <v>23</v>
      </c>
      <c r="B28" s="4"/>
      <c r="C28" s="11" t="s">
        <v>54</v>
      </c>
      <c r="D28" s="11"/>
    </row>
    <row r="29" spans="1:4" ht="45.75" thickBot="1" x14ac:dyDescent="0.3">
      <c r="A29" s="6" t="s">
        <v>24</v>
      </c>
      <c r="B29" s="4" t="s">
        <v>54</v>
      </c>
      <c r="C29" s="11"/>
      <c r="D29" s="11"/>
    </row>
    <row r="30" spans="1:4" ht="15.75" thickBot="1" x14ac:dyDescent="0.3">
      <c r="A30" s="21" t="s">
        <v>50</v>
      </c>
      <c r="B30" s="22"/>
      <c r="C30" s="22"/>
      <c r="D30" s="23"/>
    </row>
    <row r="31" spans="1:4" ht="15.75" thickBot="1" x14ac:dyDescent="0.3">
      <c r="A31" s="21" t="s">
        <v>25</v>
      </c>
      <c r="B31" s="22"/>
      <c r="C31" s="22"/>
      <c r="D31" s="23"/>
    </row>
    <row r="32" spans="1:4" ht="45.75" thickBot="1" x14ac:dyDescent="0.3">
      <c r="A32" s="3" t="s">
        <v>26</v>
      </c>
      <c r="B32" s="4" t="s">
        <v>54</v>
      </c>
      <c r="C32" s="11"/>
      <c r="D32" s="11"/>
    </row>
    <row r="33" spans="1:4" ht="15.75" thickBot="1" x14ac:dyDescent="0.3">
      <c r="A33" s="21" t="s">
        <v>27</v>
      </c>
      <c r="B33" s="22"/>
      <c r="C33" s="22"/>
      <c r="D33" s="23"/>
    </row>
    <row r="34" spans="1:4" ht="75.75" thickBot="1" x14ac:dyDescent="0.3">
      <c r="A34" s="3" t="s">
        <v>28</v>
      </c>
      <c r="B34" s="4" t="s">
        <v>54</v>
      </c>
      <c r="C34" s="11"/>
      <c r="D34" s="11"/>
    </row>
    <row r="35" spans="1:4" ht="60.75" thickBot="1" x14ac:dyDescent="0.3">
      <c r="A35" s="8" t="s">
        <v>29</v>
      </c>
      <c r="B35" s="4"/>
      <c r="C35" s="11" t="s">
        <v>54</v>
      </c>
      <c r="D35" s="11"/>
    </row>
    <row r="36" spans="1:4" ht="15.75" thickBot="1" x14ac:dyDescent="0.3">
      <c r="A36" s="21" t="s">
        <v>30</v>
      </c>
      <c r="B36" s="22"/>
      <c r="C36" s="22"/>
      <c r="D36" s="23"/>
    </row>
    <row r="37" spans="1:4" ht="30.75" thickBot="1" x14ac:dyDescent="0.3">
      <c r="A37" s="3" t="s">
        <v>31</v>
      </c>
      <c r="B37" s="4" t="s">
        <v>54</v>
      </c>
      <c r="C37" s="11"/>
      <c r="D37" s="11"/>
    </row>
    <row r="38" spans="1:4" ht="45.75" thickBot="1" x14ac:dyDescent="0.3">
      <c r="A38" s="3" t="s">
        <v>32</v>
      </c>
      <c r="B38" s="4" t="s">
        <v>54</v>
      </c>
      <c r="C38" s="11"/>
      <c r="D38" s="11"/>
    </row>
    <row r="39" spans="1:4" ht="75.75" thickBot="1" x14ac:dyDescent="0.3">
      <c r="A39" s="9" t="s">
        <v>33</v>
      </c>
      <c r="B39" s="4" t="s">
        <v>54</v>
      </c>
      <c r="C39" s="11"/>
      <c r="D39" s="11"/>
    </row>
    <row r="40" spans="1:4" ht="45.75" thickBot="1" x14ac:dyDescent="0.3">
      <c r="A40" s="3" t="s">
        <v>34</v>
      </c>
      <c r="B40" s="4"/>
      <c r="C40" s="11" t="s">
        <v>54</v>
      </c>
      <c r="D40" s="11"/>
    </row>
    <row r="41" spans="1:4" ht="30.75" thickBot="1" x14ac:dyDescent="0.3">
      <c r="A41" s="3" t="s">
        <v>35</v>
      </c>
      <c r="B41" s="4" t="s">
        <v>54</v>
      </c>
      <c r="C41" s="11"/>
      <c r="D41" s="11"/>
    </row>
    <row r="42" spans="1:4" ht="45.75" thickBot="1" x14ac:dyDescent="0.3">
      <c r="A42" s="3" t="s">
        <v>36</v>
      </c>
      <c r="B42" s="4" t="s">
        <v>54</v>
      </c>
      <c r="C42" s="11"/>
      <c r="D42" s="11"/>
    </row>
    <row r="43" spans="1:4" ht="45.75" thickBot="1" x14ac:dyDescent="0.3">
      <c r="A43" s="3" t="s">
        <v>37</v>
      </c>
      <c r="B43" s="4" t="s">
        <v>54</v>
      </c>
      <c r="C43" s="11"/>
      <c r="D43" s="11"/>
    </row>
    <row r="44" spans="1:4" ht="15.75" thickBot="1" x14ac:dyDescent="0.3">
      <c r="A44" s="21" t="s">
        <v>38</v>
      </c>
      <c r="B44" s="22"/>
      <c r="C44" s="22"/>
      <c r="D44" s="23"/>
    </row>
    <row r="45" spans="1:4" ht="30.75" thickBot="1" x14ac:dyDescent="0.3">
      <c r="A45" s="3" t="s">
        <v>39</v>
      </c>
      <c r="B45" s="4" t="s">
        <v>54</v>
      </c>
      <c r="C45" s="11"/>
      <c r="D45" s="11"/>
    </row>
    <row r="46" spans="1:4" ht="15.75" thickBot="1" x14ac:dyDescent="0.3">
      <c r="A46" s="21" t="s">
        <v>40</v>
      </c>
      <c r="B46" s="22"/>
      <c r="C46" s="22"/>
      <c r="D46" s="23"/>
    </row>
    <row r="47" spans="1:4" ht="60.75" thickBot="1" x14ac:dyDescent="0.3">
      <c r="A47" s="3" t="s">
        <v>41</v>
      </c>
      <c r="B47" s="4"/>
      <c r="C47" s="11" t="s">
        <v>54</v>
      </c>
      <c r="D47" s="11"/>
    </row>
    <row r="48" spans="1:4" ht="45.75" thickBot="1" x14ac:dyDescent="0.3">
      <c r="A48" s="3" t="s">
        <v>42</v>
      </c>
      <c r="B48" s="4" t="s">
        <v>54</v>
      </c>
      <c r="C48" s="11"/>
      <c r="D48" s="11"/>
    </row>
    <row r="49" spans="1:4" ht="15.75" thickBot="1" x14ac:dyDescent="0.3">
      <c r="A49" s="21" t="s">
        <v>43</v>
      </c>
      <c r="B49" s="22"/>
      <c r="C49" s="22"/>
      <c r="D49" s="23"/>
    </row>
    <row r="50" spans="1:4" ht="60.75" thickBot="1" x14ac:dyDescent="0.3">
      <c r="A50" s="3" t="s">
        <v>44</v>
      </c>
      <c r="B50" s="4" t="s">
        <v>54</v>
      </c>
      <c r="C50" s="11"/>
      <c r="D50" s="11"/>
    </row>
    <row r="51" spans="1:4" ht="75.75" thickBot="1" x14ac:dyDescent="0.3">
      <c r="A51" s="3" t="s">
        <v>45</v>
      </c>
      <c r="B51" s="4" t="s">
        <v>54</v>
      </c>
      <c r="C51" s="11"/>
      <c r="D51" s="11"/>
    </row>
    <row r="54" spans="1:4" x14ac:dyDescent="0.25">
      <c r="A54" t="s">
        <v>63</v>
      </c>
      <c r="B54">
        <f>COUNTA(B3:B10,B12:B19,B21:B24,B26:B29,B32,B34:B35,B37:B43,B45,B47:B48,B50:B51)</f>
        <v>24</v>
      </c>
      <c r="C54">
        <f>COUNTA(C3:C10,C12:C19,C21:C24,C27:C29,C32,C34:C35,C37:C43,C45,C47:C48,C50:C51)</f>
        <v>13</v>
      </c>
      <c r="D54">
        <f t="shared" ref="D54:E54" si="0">COUNTA(D3:D10,D12:D19,D21:D24,D26:D29,D32,D34:D35,D37:D43,D45,D47:D48,D50:D51)</f>
        <v>1</v>
      </c>
    </row>
    <row r="55" spans="1:4" x14ac:dyDescent="0.25">
      <c r="B55">
        <v>38</v>
      </c>
    </row>
    <row r="56" spans="1:4" x14ac:dyDescent="0.25">
      <c r="A56" s="27" t="s">
        <v>64</v>
      </c>
      <c r="B56" s="24">
        <f>B54/B55</f>
        <v>0.63157894736842102</v>
      </c>
    </row>
  </sheetData>
  <mergeCells count="10">
    <mergeCell ref="A36:D36"/>
    <mergeCell ref="A44:D44"/>
    <mergeCell ref="A46:D46"/>
    <mergeCell ref="A49:D49"/>
    <mergeCell ref="B2:D2"/>
    <mergeCell ref="A11:D11"/>
    <mergeCell ref="A20:D20"/>
    <mergeCell ref="A30:D30"/>
    <mergeCell ref="A31:D31"/>
    <mergeCell ref="A33:D3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F22B7-F77D-4A84-BE45-C8C55C59A2A8}">
  <dimension ref="A1:D56"/>
  <sheetViews>
    <sheetView topLeftCell="A50" workbookViewId="0">
      <selection activeCell="D57" sqref="D57"/>
    </sheetView>
  </sheetViews>
  <sheetFormatPr baseColWidth="10" defaultRowHeight="15" x14ac:dyDescent="0.25"/>
  <cols>
    <col min="1" max="1" width="52.85546875" customWidth="1"/>
    <col min="2" max="2" width="5.85546875" customWidth="1"/>
    <col min="3" max="3" width="5.28515625" customWidth="1"/>
    <col min="4" max="4" width="7.42578125" customWidth="1"/>
  </cols>
  <sheetData>
    <row r="1" spans="1:4" ht="15.75" thickBot="1" x14ac:dyDescent="0.3">
      <c r="A1" s="1" t="s">
        <v>46</v>
      </c>
      <c r="B1" s="14" t="s">
        <v>51</v>
      </c>
      <c r="C1" s="15" t="s">
        <v>52</v>
      </c>
      <c r="D1" s="16" t="s">
        <v>53</v>
      </c>
    </row>
    <row r="2" spans="1:4" ht="15.75" thickBot="1" x14ac:dyDescent="0.3">
      <c r="A2" s="2" t="s">
        <v>47</v>
      </c>
      <c r="B2" s="13"/>
      <c r="C2" s="13"/>
      <c r="D2" s="12"/>
    </row>
    <row r="3" spans="1:4" ht="45.75" thickBot="1" x14ac:dyDescent="0.3">
      <c r="A3" s="3" t="s">
        <v>0</v>
      </c>
      <c r="B3" s="4" t="s">
        <v>54</v>
      </c>
      <c r="C3" s="11"/>
      <c r="D3" s="11"/>
    </row>
    <row r="4" spans="1:4" ht="75.75" thickBot="1" x14ac:dyDescent="0.3">
      <c r="A4" s="5" t="s">
        <v>1</v>
      </c>
      <c r="B4" s="4" t="s">
        <v>54</v>
      </c>
      <c r="C4" s="11"/>
      <c r="D4" s="11"/>
    </row>
    <row r="5" spans="1:4" ht="30.75" thickBot="1" x14ac:dyDescent="0.3">
      <c r="A5" s="5" t="s">
        <v>2</v>
      </c>
      <c r="B5" s="4" t="s">
        <v>54</v>
      </c>
      <c r="C5" s="11"/>
      <c r="D5" s="11"/>
    </row>
    <row r="6" spans="1:4" ht="45.75" thickBot="1" x14ac:dyDescent="0.3">
      <c r="A6" s="3" t="s">
        <v>3</v>
      </c>
      <c r="B6" s="4"/>
      <c r="C6" s="11" t="s">
        <v>54</v>
      </c>
      <c r="D6" s="11"/>
    </row>
    <row r="7" spans="1:4" ht="60.75" thickBot="1" x14ac:dyDescent="0.3">
      <c r="A7" s="3" t="s">
        <v>4</v>
      </c>
      <c r="B7" s="4" t="s">
        <v>56</v>
      </c>
      <c r="C7" s="11"/>
      <c r="D7" s="11"/>
    </row>
    <row r="8" spans="1:4" ht="45.75" thickBot="1" x14ac:dyDescent="0.3">
      <c r="A8" s="3" t="s">
        <v>5</v>
      </c>
      <c r="B8" s="4"/>
      <c r="C8" s="11" t="s">
        <v>54</v>
      </c>
      <c r="D8" s="11"/>
    </row>
    <row r="9" spans="1:4" ht="60.75" thickBot="1" x14ac:dyDescent="0.3">
      <c r="A9" s="3" t="s">
        <v>6</v>
      </c>
      <c r="B9" s="4" t="s">
        <v>54</v>
      </c>
      <c r="C9" s="11"/>
      <c r="D9" s="11"/>
    </row>
    <row r="10" spans="1:4" ht="45.75" thickBot="1" x14ac:dyDescent="0.3">
      <c r="A10" s="3" t="s">
        <v>7</v>
      </c>
      <c r="B10" s="4"/>
      <c r="C10" s="11" t="s">
        <v>54</v>
      </c>
      <c r="D10" s="11"/>
    </row>
    <row r="11" spans="1:4" ht="15.75" customHeight="1" thickBot="1" x14ac:dyDescent="0.3">
      <c r="A11" s="17" t="s">
        <v>48</v>
      </c>
      <c r="B11" s="18"/>
      <c r="C11" s="18"/>
      <c r="D11" s="19"/>
    </row>
    <row r="12" spans="1:4" ht="45.75" thickBot="1" x14ac:dyDescent="0.3">
      <c r="A12" s="3" t="s">
        <v>8</v>
      </c>
      <c r="B12" s="4" t="s">
        <v>54</v>
      </c>
      <c r="C12" s="11"/>
      <c r="D12" s="11"/>
    </row>
    <row r="13" spans="1:4" ht="60.75" thickBot="1" x14ac:dyDescent="0.3">
      <c r="A13" s="3" t="s">
        <v>9</v>
      </c>
      <c r="B13" s="4"/>
      <c r="C13" s="11" t="s">
        <v>54</v>
      </c>
      <c r="D13" s="11"/>
    </row>
    <row r="14" spans="1:4" ht="60.75" thickBot="1" x14ac:dyDescent="0.3">
      <c r="A14" s="3" t="s">
        <v>10</v>
      </c>
      <c r="B14" s="4"/>
      <c r="C14" s="11" t="s">
        <v>54</v>
      </c>
      <c r="D14" s="11"/>
    </row>
    <row r="15" spans="1:4" ht="45.75" thickBot="1" x14ac:dyDescent="0.3">
      <c r="A15" s="3" t="s">
        <v>11</v>
      </c>
      <c r="B15" s="4"/>
      <c r="C15" s="11" t="s">
        <v>54</v>
      </c>
      <c r="D15" s="11"/>
    </row>
    <row r="16" spans="1:4" ht="60.75" thickBot="1" x14ac:dyDescent="0.3">
      <c r="A16" s="3" t="s">
        <v>12</v>
      </c>
      <c r="B16" s="4"/>
      <c r="C16" s="11" t="s">
        <v>54</v>
      </c>
      <c r="D16" s="11"/>
    </row>
    <row r="17" spans="1:4" ht="30.75" thickBot="1" x14ac:dyDescent="0.3">
      <c r="A17" s="3" t="s">
        <v>13</v>
      </c>
      <c r="B17" s="4"/>
      <c r="C17" s="11" t="s">
        <v>54</v>
      </c>
      <c r="D17" s="11"/>
    </row>
    <row r="18" spans="1:4" ht="30.75" thickBot="1" x14ac:dyDescent="0.3">
      <c r="A18" s="3" t="s">
        <v>14</v>
      </c>
      <c r="B18" s="4"/>
      <c r="C18" s="11" t="s">
        <v>54</v>
      </c>
      <c r="D18" s="11"/>
    </row>
    <row r="19" spans="1:4" ht="30.75" thickBot="1" x14ac:dyDescent="0.3">
      <c r="A19" s="3" t="s">
        <v>15</v>
      </c>
      <c r="B19" s="4" t="s">
        <v>54</v>
      </c>
      <c r="C19" s="11"/>
      <c r="D19" s="11"/>
    </row>
    <row r="20" spans="1:4" ht="15.75" customHeight="1" thickBot="1" x14ac:dyDescent="0.3">
      <c r="A20" s="17" t="s">
        <v>16</v>
      </c>
      <c r="B20" s="18"/>
      <c r="C20" s="18"/>
      <c r="D20" s="19"/>
    </row>
    <row r="21" spans="1:4" ht="60.75" thickBot="1" x14ac:dyDescent="0.3">
      <c r="A21" s="6" t="s">
        <v>17</v>
      </c>
      <c r="B21" s="4" t="s">
        <v>54</v>
      </c>
      <c r="C21" s="11"/>
      <c r="D21" s="11"/>
    </row>
    <row r="22" spans="1:4" ht="30.75" thickBot="1" x14ac:dyDescent="0.3">
      <c r="A22" s="3" t="s">
        <v>18</v>
      </c>
      <c r="B22" s="4"/>
      <c r="C22" s="11"/>
      <c r="D22" s="11" t="s">
        <v>54</v>
      </c>
    </row>
    <row r="23" spans="1:4" ht="45.75" thickBot="1" x14ac:dyDescent="0.3">
      <c r="A23" s="3" t="s">
        <v>19</v>
      </c>
      <c r="B23" s="4"/>
      <c r="C23" s="11" t="s">
        <v>54</v>
      </c>
      <c r="D23" s="11"/>
    </row>
    <row r="24" spans="1:4" ht="45.75" thickBot="1" x14ac:dyDescent="0.3">
      <c r="A24" s="3" t="s">
        <v>20</v>
      </c>
      <c r="B24" s="4"/>
      <c r="C24" s="11" t="s">
        <v>54</v>
      </c>
      <c r="D24" s="11"/>
    </row>
    <row r="25" spans="1:4" ht="15.75" thickBot="1" x14ac:dyDescent="0.3">
      <c r="A25" s="7" t="s">
        <v>49</v>
      </c>
      <c r="B25" s="10"/>
      <c r="C25" s="10"/>
      <c r="D25" s="20"/>
    </row>
    <row r="26" spans="1:4" ht="30.75" thickBot="1" x14ac:dyDescent="0.3">
      <c r="A26" s="3" t="s">
        <v>21</v>
      </c>
      <c r="B26" s="4" t="s">
        <v>54</v>
      </c>
      <c r="C26" s="11"/>
      <c r="D26" s="11"/>
    </row>
    <row r="27" spans="1:4" ht="45.75" thickBot="1" x14ac:dyDescent="0.3">
      <c r="A27" s="3" t="s">
        <v>22</v>
      </c>
      <c r="B27" s="4" t="s">
        <v>54</v>
      </c>
      <c r="C27" s="11"/>
      <c r="D27" s="11"/>
    </row>
    <row r="28" spans="1:4" ht="60.75" thickBot="1" x14ac:dyDescent="0.3">
      <c r="A28" s="3" t="s">
        <v>23</v>
      </c>
      <c r="B28" s="4"/>
      <c r="C28" s="11" t="s">
        <v>54</v>
      </c>
      <c r="D28" s="11"/>
    </row>
    <row r="29" spans="1:4" ht="45.75" thickBot="1" x14ac:dyDescent="0.3">
      <c r="A29" s="6" t="s">
        <v>24</v>
      </c>
      <c r="B29" s="4" t="s">
        <v>54</v>
      </c>
      <c r="C29" s="11"/>
      <c r="D29" s="11"/>
    </row>
    <row r="30" spans="1:4" ht="15.75" thickBot="1" x14ac:dyDescent="0.3">
      <c r="A30" s="21" t="s">
        <v>50</v>
      </c>
      <c r="B30" s="22"/>
      <c r="C30" s="22"/>
      <c r="D30" s="23"/>
    </row>
    <row r="31" spans="1:4" ht="15.75" thickBot="1" x14ac:dyDescent="0.3">
      <c r="A31" s="21" t="s">
        <v>25</v>
      </c>
      <c r="B31" s="22"/>
      <c r="C31" s="22"/>
      <c r="D31" s="23"/>
    </row>
    <row r="32" spans="1:4" ht="45.75" thickBot="1" x14ac:dyDescent="0.3">
      <c r="A32" s="3" t="s">
        <v>26</v>
      </c>
      <c r="B32" s="4" t="s">
        <v>54</v>
      </c>
      <c r="C32" s="11"/>
      <c r="D32" s="11"/>
    </row>
    <row r="33" spans="1:4" ht="15.75" thickBot="1" x14ac:dyDescent="0.3">
      <c r="A33" s="21" t="s">
        <v>27</v>
      </c>
      <c r="B33" s="22"/>
      <c r="C33" s="22"/>
      <c r="D33" s="23"/>
    </row>
    <row r="34" spans="1:4" ht="75.75" thickBot="1" x14ac:dyDescent="0.3">
      <c r="A34" s="3" t="s">
        <v>28</v>
      </c>
      <c r="B34" s="4" t="s">
        <v>54</v>
      </c>
      <c r="C34" s="11"/>
      <c r="D34" s="11"/>
    </row>
    <row r="35" spans="1:4" ht="60.75" thickBot="1" x14ac:dyDescent="0.3">
      <c r="A35" s="8" t="s">
        <v>29</v>
      </c>
      <c r="B35" s="4"/>
      <c r="C35" s="11" t="s">
        <v>54</v>
      </c>
      <c r="D35" s="11"/>
    </row>
    <row r="36" spans="1:4" ht="15.75" thickBot="1" x14ac:dyDescent="0.3">
      <c r="A36" s="21" t="s">
        <v>30</v>
      </c>
      <c r="B36" s="22"/>
      <c r="C36" s="22"/>
      <c r="D36" s="23"/>
    </row>
    <row r="37" spans="1:4" ht="30.75" thickBot="1" x14ac:dyDescent="0.3">
      <c r="A37" s="3" t="s">
        <v>31</v>
      </c>
      <c r="B37" s="4"/>
      <c r="C37" s="11" t="s">
        <v>54</v>
      </c>
      <c r="D37" s="11"/>
    </row>
    <row r="38" spans="1:4" ht="45.75" thickBot="1" x14ac:dyDescent="0.3">
      <c r="A38" s="3" t="s">
        <v>32</v>
      </c>
      <c r="B38" s="4"/>
      <c r="C38" s="11" t="s">
        <v>54</v>
      </c>
      <c r="D38" s="11"/>
    </row>
    <row r="39" spans="1:4" ht="75.75" thickBot="1" x14ac:dyDescent="0.3">
      <c r="A39" s="9" t="s">
        <v>33</v>
      </c>
      <c r="B39" s="4" t="s">
        <v>54</v>
      </c>
      <c r="C39" s="11"/>
      <c r="D39" s="11"/>
    </row>
    <row r="40" spans="1:4" ht="45.75" thickBot="1" x14ac:dyDescent="0.3">
      <c r="A40" s="3" t="s">
        <v>34</v>
      </c>
      <c r="B40" s="4"/>
      <c r="C40" s="11" t="s">
        <v>54</v>
      </c>
      <c r="D40" s="11"/>
    </row>
    <row r="41" spans="1:4" ht="30.75" thickBot="1" x14ac:dyDescent="0.3">
      <c r="A41" s="3" t="s">
        <v>35</v>
      </c>
      <c r="B41" s="4" t="s">
        <v>54</v>
      </c>
      <c r="C41" s="11"/>
      <c r="D41" s="11"/>
    </row>
    <row r="42" spans="1:4" ht="45.75" thickBot="1" x14ac:dyDescent="0.3">
      <c r="A42" s="3" t="s">
        <v>36</v>
      </c>
      <c r="B42" s="4" t="s">
        <v>54</v>
      </c>
      <c r="C42" s="11"/>
      <c r="D42" s="11"/>
    </row>
    <row r="43" spans="1:4" ht="45.75" thickBot="1" x14ac:dyDescent="0.3">
      <c r="A43" s="3" t="s">
        <v>37</v>
      </c>
      <c r="B43" s="4" t="s">
        <v>54</v>
      </c>
      <c r="C43" s="11"/>
      <c r="D43" s="11"/>
    </row>
    <row r="44" spans="1:4" ht="15.75" thickBot="1" x14ac:dyDescent="0.3">
      <c r="A44" s="21" t="s">
        <v>38</v>
      </c>
      <c r="B44" s="22"/>
      <c r="C44" s="22"/>
      <c r="D44" s="23"/>
    </row>
    <row r="45" spans="1:4" ht="30.75" thickBot="1" x14ac:dyDescent="0.3">
      <c r="A45" s="3" t="s">
        <v>39</v>
      </c>
      <c r="B45" s="4"/>
      <c r="C45" s="11" t="s">
        <v>54</v>
      </c>
      <c r="D45" s="11"/>
    </row>
    <row r="46" spans="1:4" ht="15.75" thickBot="1" x14ac:dyDescent="0.3">
      <c r="A46" s="21" t="s">
        <v>40</v>
      </c>
      <c r="B46" s="22"/>
      <c r="C46" s="22"/>
      <c r="D46" s="23"/>
    </row>
    <row r="47" spans="1:4" ht="60.75" thickBot="1" x14ac:dyDescent="0.3">
      <c r="A47" s="3" t="s">
        <v>41</v>
      </c>
      <c r="B47" s="4" t="s">
        <v>54</v>
      </c>
      <c r="C47" s="11"/>
      <c r="D47" s="11"/>
    </row>
    <row r="48" spans="1:4" ht="45.75" thickBot="1" x14ac:dyDescent="0.3">
      <c r="A48" s="3" t="s">
        <v>42</v>
      </c>
      <c r="B48" s="4"/>
      <c r="C48" s="11" t="s">
        <v>54</v>
      </c>
      <c r="D48" s="11"/>
    </row>
    <row r="49" spans="1:4" ht="15.75" thickBot="1" x14ac:dyDescent="0.3">
      <c r="A49" s="21" t="s">
        <v>43</v>
      </c>
      <c r="B49" s="22"/>
      <c r="C49" s="22"/>
      <c r="D49" s="23"/>
    </row>
    <row r="50" spans="1:4" ht="60.75" thickBot="1" x14ac:dyDescent="0.3">
      <c r="A50" s="3" t="s">
        <v>44</v>
      </c>
      <c r="B50" s="4" t="s">
        <v>54</v>
      </c>
      <c r="C50" s="11"/>
      <c r="D50" s="11"/>
    </row>
    <row r="51" spans="1:4" ht="75.75" thickBot="1" x14ac:dyDescent="0.3">
      <c r="A51" s="3" t="s">
        <v>45</v>
      </c>
      <c r="B51" s="4" t="s">
        <v>54</v>
      </c>
      <c r="C51" s="11"/>
      <c r="D51" s="11"/>
    </row>
    <row r="54" spans="1:4" x14ac:dyDescent="0.25">
      <c r="A54" t="s">
        <v>63</v>
      </c>
      <c r="B54">
        <f>COUNTA(B3:B10,B12:B19,B21:B24,B26:B29,B32,B34:B35,B37:B43,B45,B47:B48,B50:B51)</f>
        <v>20</v>
      </c>
      <c r="C54">
        <f>COUNTA(C3:C10,C12:C19,C21:C24,C26:C29,C32,C34:C35,C37:C43,C45,C47:C48,C50:C51)</f>
        <v>18</v>
      </c>
      <c r="D54">
        <f t="shared" ref="D54:E54" si="0">COUNTA(D3:D10,D12:D19,D21:D24,D26:D29,D32,D34:D35,D37:D43,D45,D47:D48,D50:D51)</f>
        <v>1</v>
      </c>
    </row>
    <row r="55" spans="1:4" x14ac:dyDescent="0.25">
      <c r="B55">
        <v>38</v>
      </c>
    </row>
    <row r="56" spans="1:4" x14ac:dyDescent="0.25">
      <c r="A56" s="27" t="s">
        <v>64</v>
      </c>
      <c r="B56" s="24">
        <f>B54/B55</f>
        <v>0.52631578947368418</v>
      </c>
    </row>
  </sheetData>
  <mergeCells count="10">
    <mergeCell ref="A36:D36"/>
    <mergeCell ref="A44:D44"/>
    <mergeCell ref="A46:D46"/>
    <mergeCell ref="A49:D49"/>
    <mergeCell ref="B2:D2"/>
    <mergeCell ref="A11:D11"/>
    <mergeCell ref="A20:D20"/>
    <mergeCell ref="A30:D30"/>
    <mergeCell ref="A31:D31"/>
    <mergeCell ref="A33:D3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3D124-37A2-4F7E-918A-9E84D0CA3CDF}">
  <dimension ref="B2:C7"/>
  <sheetViews>
    <sheetView workbookViewId="0">
      <selection activeCell="B2" sqref="B2:C7"/>
    </sheetView>
  </sheetViews>
  <sheetFormatPr baseColWidth="10" defaultRowHeight="15" x14ac:dyDescent="0.25"/>
  <cols>
    <col min="2" max="2" width="20.140625" customWidth="1"/>
    <col min="3" max="3" width="20.7109375" customWidth="1"/>
  </cols>
  <sheetData>
    <row r="2" spans="2:3" ht="30" x14ac:dyDescent="0.25">
      <c r="B2" s="28" t="s">
        <v>61</v>
      </c>
      <c r="C2" s="29" t="s">
        <v>62</v>
      </c>
    </row>
    <row r="3" spans="2:3" x14ac:dyDescent="0.25">
      <c r="B3" s="25" t="s">
        <v>57</v>
      </c>
      <c r="C3" s="30">
        <f>Cromado!B56</f>
        <v>0.60526315789473684</v>
      </c>
    </row>
    <row r="4" spans="2:3" x14ac:dyDescent="0.25">
      <c r="B4" s="25" t="s">
        <v>58</v>
      </c>
      <c r="C4" s="30">
        <f>Conformado!B56</f>
        <v>0.65789473684210531</v>
      </c>
    </row>
    <row r="5" spans="2:3" x14ac:dyDescent="0.25">
      <c r="B5" s="25" t="s">
        <v>59</v>
      </c>
      <c r="C5" s="30">
        <f>Laboratorio!B56</f>
        <v>0.63157894736842102</v>
      </c>
    </row>
    <row r="6" spans="2:3" x14ac:dyDescent="0.25">
      <c r="B6" s="25" t="s">
        <v>60</v>
      </c>
      <c r="C6" s="30">
        <f>'Otras areas'!B56</f>
        <v>0.52631578947368418</v>
      </c>
    </row>
    <row r="7" spans="2:3" x14ac:dyDescent="0.25">
      <c r="B7" s="31" t="s">
        <v>65</v>
      </c>
      <c r="C7" s="32">
        <f>AVERAGE(C3:C6)</f>
        <v>0.60526315789473684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Plantilla</vt:lpstr>
      <vt:lpstr>Cromado</vt:lpstr>
      <vt:lpstr>Conformado</vt:lpstr>
      <vt:lpstr>Laboratorio</vt:lpstr>
      <vt:lpstr>Otras areas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RUIZ</dc:creator>
  <cp:lastModifiedBy>WILLIAM RUIZ</cp:lastModifiedBy>
  <dcterms:created xsi:type="dcterms:W3CDTF">2025-07-07T21:49:34Z</dcterms:created>
  <dcterms:modified xsi:type="dcterms:W3CDTF">2025-07-08T17:36:27Z</dcterms:modified>
</cp:coreProperties>
</file>